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mc:AlternateContent xmlns:mc="http://schemas.openxmlformats.org/markup-compatibility/2006">
    <mc:Choice Requires="x15">
      <x15ac:absPath xmlns:x15ac="http://schemas.microsoft.com/office/spreadsheetml/2010/11/ac" url="/Users/linac/Downloads/"/>
    </mc:Choice>
  </mc:AlternateContent>
  <xr:revisionPtr revIDLastSave="0" documentId="13_ncr:1_{5FDBE085-0508-F54C-994D-4D38306297B4}" xr6:coauthVersionLast="47" xr6:coauthVersionMax="47" xr10:uidLastSave="{00000000-0000-0000-0000-000000000000}"/>
  <bookViews>
    <workbookView xWindow="0" yWindow="0" windowWidth="25600" windowHeight="14600" xr2:uid="{00000000-000D-0000-FFFF-FFFF00000000}"/>
  </bookViews>
  <sheets>
    <sheet name="Evaluacion preliminar" sheetId="1" r:id="rId1"/>
    <sheet name="SUMATORIA PONDERABLES" sheetId="2" state="hidden" r:id="rId2"/>
    <sheet name="1. CORPORACION RCP" sheetId="3" r:id="rId3"/>
    <sheet name="EVALUACION DE LA OFER ECONOMICA"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2" i="4" l="1"/>
  <c r="L17" i="4"/>
  <c r="L42" i="4" s="1"/>
  <c r="L18" i="4"/>
  <c r="L19" i="4"/>
  <c r="L20" i="4"/>
  <c r="L21" i="4"/>
  <c r="L22" i="4"/>
  <c r="L23" i="4"/>
  <c r="L24" i="4"/>
  <c r="L25" i="4"/>
  <c r="L26" i="4"/>
  <c r="L27" i="4"/>
  <c r="L28" i="4"/>
  <c r="L29" i="4"/>
  <c r="L30" i="4"/>
  <c r="L31" i="4"/>
  <c r="L32" i="4"/>
  <c r="L33" i="4"/>
  <c r="L34" i="4"/>
  <c r="L35" i="4"/>
  <c r="L36" i="4"/>
  <c r="L37" i="4"/>
  <c r="L38" i="4"/>
  <c r="L39" i="4"/>
  <c r="L40" i="4"/>
  <c r="L41" i="4"/>
  <c r="L16" i="4"/>
  <c r="L12" i="4"/>
  <c r="L13" i="4"/>
  <c r="L14" i="4"/>
  <c r="L15" i="4"/>
  <c r="L11" i="4"/>
  <c r="I38" i="4"/>
  <c r="I39" i="4"/>
  <c r="I40" i="4"/>
  <c r="I41" i="4"/>
  <c r="I32" i="4"/>
  <c r="I33" i="4"/>
  <c r="I34" i="4"/>
  <c r="I35" i="4"/>
  <c r="I36" i="4"/>
  <c r="I37" i="4"/>
  <c r="I26" i="4"/>
  <c r="I27" i="4"/>
  <c r="I28" i="4"/>
  <c r="I29" i="4"/>
  <c r="I30" i="4"/>
  <c r="I31" i="4"/>
  <c r="I17" i="4"/>
  <c r="I18" i="4"/>
  <c r="I19" i="4"/>
  <c r="I20" i="4"/>
  <c r="I21" i="4"/>
  <c r="I22" i="4"/>
  <c r="I23" i="4"/>
  <c r="I24" i="4"/>
  <c r="I25" i="4"/>
  <c r="I16" i="4"/>
  <c r="I12" i="4"/>
  <c r="I13" i="4"/>
  <c r="I14" i="4"/>
  <c r="I15" i="4"/>
  <c r="I11" i="4"/>
  <c r="M26" i="4"/>
  <c r="M41" i="4"/>
  <c r="M40" i="4"/>
  <c r="M39" i="4"/>
  <c r="M38" i="4"/>
  <c r="M37" i="4"/>
  <c r="M36" i="4"/>
  <c r="M35" i="4"/>
  <c r="M34" i="4"/>
  <c r="M33" i="4"/>
  <c r="M32" i="4"/>
  <c r="M31" i="4"/>
  <c r="M30" i="4"/>
  <c r="M29" i="4"/>
  <c r="M28" i="4"/>
  <c r="M27" i="4"/>
  <c r="M25" i="4"/>
  <c r="M24" i="4"/>
  <c r="M23" i="4"/>
  <c r="M22" i="4"/>
  <c r="M21" i="4"/>
  <c r="M20" i="4"/>
  <c r="M19" i="4"/>
  <c r="M18" i="4"/>
  <c r="M17" i="4"/>
  <c r="M16" i="4"/>
  <c r="M15" i="4"/>
  <c r="M14" i="4"/>
  <c r="M13" i="4"/>
  <c r="M12" i="4"/>
  <c r="M11" i="4"/>
  <c r="G14" i="3"/>
  <c r="G10" i="3"/>
</calcChain>
</file>

<file path=xl/sharedStrings.xml><?xml version="1.0" encoding="utf-8"?>
<sst xmlns="http://schemas.openxmlformats.org/spreadsheetml/2006/main" count="197" uniqueCount="149">
  <si>
    <t>EVALUACIÓN FINAL FDLM-SAMC-031-2025 (142830)</t>
  </si>
  <si>
    <t>PROPONENTE</t>
  </si>
  <si>
    <t>HABILITADO/NO HABILITADO</t>
  </si>
  <si>
    <t xml:space="preserve">OBSERVACIÓN </t>
  </si>
  <si>
    <t>SUMATORIA PONDERABLES</t>
  </si>
  <si>
    <r>
      <rPr>
        <b/>
        <sz val="13"/>
        <color theme="1"/>
        <rFont val="Calibri"/>
        <family val="2"/>
      </rPr>
      <t xml:space="preserve">Puntos: 50
</t>
    </r>
    <r>
      <rPr>
        <sz val="13"/>
        <color theme="1"/>
        <rFont val="Calibri"/>
        <family val="2"/>
      </rPr>
      <t>Evaluación económica del proponente</t>
    </r>
  </si>
  <si>
    <t xml:space="preserve">Factor tecnico de calidad </t>
  </si>
  <si>
    <r>
      <rPr>
        <b/>
        <sz val="13"/>
        <color theme="1"/>
        <rFont val="Calibri"/>
        <family val="2"/>
      </rPr>
      <t xml:space="preserve">Puntos:  10
</t>
    </r>
    <r>
      <rPr>
        <sz val="13"/>
        <color theme="1"/>
        <rFont val="Calibri"/>
        <family val="2"/>
      </rPr>
      <t>Apoyo a la Industria Nacional</t>
    </r>
  </si>
  <si>
    <r>
      <rPr>
        <b/>
        <sz val="13"/>
        <color theme="1"/>
        <rFont val="Calibri"/>
        <family val="2"/>
      </rPr>
      <t xml:space="preserve">
Puntos:  1
</t>
    </r>
    <r>
      <rPr>
        <sz val="13"/>
        <color theme="1"/>
        <rFont val="Calibri"/>
        <family val="2"/>
      </rPr>
      <t>Personal en condición de discapacidad - Decreto 392-2018</t>
    </r>
  </si>
  <si>
    <r>
      <rPr>
        <b/>
        <sz val="13"/>
        <color theme="1"/>
        <rFont val="Calibri"/>
        <family val="2"/>
      </rPr>
      <t xml:space="preserve">Puntos:  0,25
</t>
    </r>
    <r>
      <rPr>
        <sz val="13"/>
        <color theme="1"/>
        <rFont val="Calibri"/>
        <family val="2"/>
      </rPr>
      <t>Criterios diferenciales para emprendimientos y empresas de mujeres en el sistema de compras públicas</t>
    </r>
  </si>
  <si>
    <r>
      <rPr>
        <b/>
        <sz val="13"/>
        <color theme="1"/>
        <rFont val="Calibri"/>
        <family val="2"/>
      </rPr>
      <t xml:space="preserve">Puntos:  0,25
</t>
    </r>
    <r>
      <rPr>
        <sz val="13"/>
        <color theme="1"/>
        <rFont val="Calibri"/>
        <family val="2"/>
      </rPr>
      <t>Criterios diferenciales para MiPymes</t>
    </r>
  </si>
  <si>
    <t>TOTAL</t>
  </si>
  <si>
    <t>PRESTAR LOS SERVICIOS PARA LA EJECUCIÓN DE ACTIVIDADES DE PROMOCIÓN Y PARTICIPACIÓN EN EL TERRITORIO, QUE PROPENDAN POR ACUERDOS PARA EL BUEN USO Y APROVECHAMIENTO EN EL ESPACIO PÚBLICO</t>
  </si>
  <si>
    <r>
      <rPr>
        <b/>
        <sz val="13"/>
        <color theme="1"/>
        <rFont val="Calibri"/>
        <family val="2"/>
      </rPr>
      <t xml:space="preserve">Puntos:  20
 </t>
    </r>
    <r>
      <rPr>
        <sz val="13"/>
        <color theme="1"/>
        <rFont val="Calibri"/>
        <family val="2"/>
      </rPr>
      <t>El proponente que realice la entrega adicional de 100 cartillas con diseño e impresión de 12 páginas, tamaño ½ carta, carátula en propalcote 240 gr, interior en propalcote 125, tintas 4x4 policromía, con información del espacio público, el contenido estará relacionado con cuidado del espacio público y aprobado por supervisor y/o apoyo a la supervisión del contrato y una presentación artística adicional para una de las intervenciones.</t>
    </r>
  </si>
  <si>
    <r>
      <rPr>
        <b/>
        <sz val="13"/>
        <color theme="1"/>
        <rFont val="Calibri"/>
        <family val="2"/>
      </rPr>
      <t xml:space="preserve">Puntos:  18,5
</t>
    </r>
    <r>
      <rPr>
        <sz val="13"/>
        <color theme="1"/>
        <rFont val="Calibri"/>
        <family val="2"/>
      </rPr>
      <t>El proponente que certifique experiencia en enfoque de género y diferencial para los perfiles de coordinador, el profesional social y el profesional de formación.
Con el fin de avanzar en la transversalización de la política pública de mujer, equidad y género, se valorará de forma adicional la experiencia en actividades que integren el enfoque de género y diferencial.
NOTA: En caso de acreditación de experiencia con entidades de derecho privado, se requiere anexar certificación del revisor fiscal o contador público en donde se acredite la veracidad en los estados financieros de la existencia de las erogaciones con ocasión del contrato y las facturas electrónicas mediante las cuales se realizaron pagos al proponente.</t>
    </r>
  </si>
  <si>
    <t>EVALUACIÓN TÉCNICA PRELIMINAR  FDLM-LP-028-2025 (142215)</t>
  </si>
  <si>
    <t>OBJETO: PRESTAR LOS SERVICIOS PARA LA EJECUCIÓN DE ACTIVIDADES DE PROMOCIÓN Y PARTICIPACIÓN EN EL TERRITORIO, QUE PROPENDAN POR ACUERDOS PARA EL BUEN USO Y APROVECHAMIENTO EN EL ESPACIO PÚBLICO</t>
  </si>
  <si>
    <t>VALOR DEL PROCESO EN SMMLV: 261.3</t>
  </si>
  <si>
    <t>REQUISITO TECNICO HABILITANTE</t>
  </si>
  <si>
    <t>1. FUNDACION PROCREAR</t>
  </si>
  <si>
    <t>OBSERVACIONES TECNICAS</t>
  </si>
  <si>
    <t>CERTIFICACIONES</t>
  </si>
  <si>
    <t>Valor</t>
  </si>
  <si>
    <t>Valor expresado en SMLMV</t>
  </si>
  <si>
    <t>Reune requisitos mínimos</t>
  </si>
  <si>
    <t>CUMPLE/NO CUMPLE</t>
  </si>
  <si>
    <t xml:space="preserve">EXPERIENCIA DEL PROPONENTE: 
</t>
  </si>
  <si>
    <t>EXPERIENCIA GENERAL DEL PROPONENTE</t>
  </si>
  <si>
    <t>El proponente deberá acreditar la ejecución, a satisfacción, de un (01) contrato y/o convenio terminado y/o liquidado con entidades públicas o privadas, cuyo valor ejecutado sea igual o superior al presupuesto oficial expresado en SMMLV. Este contrato deberá estar relacionado con actividades que propendan por la transformación y sostenibilidad de sus territorios.
La experiencia presentada deberá evidenciar la capacidad del proponente para planificar, coordinar y ejecutar intervenciones en territorio que involucren la participación ciudadana, el trabajo pedagógico y la gestión de entornos urbanos o rurales, demostrando cumplimiento de objetivos, plazos y estándares de calidad.</t>
  </si>
  <si>
    <t>Contrato: F-127 de 2014
Aunar esfuerzos técnicos, administrativos y financieros entre el Ministerio del Interior –FPFD y la Corporación Red Jóvenes Constructores de Paz para “Fortalecer y apoyar las iniciativas de innovación social de los y las jóvenes integrantes de organizaciones, colectivos y parches juveniles de Colombia que apunten a la transformación y sostenibilidad de sus territorios”.</t>
  </si>
  <si>
    <t>SI</t>
  </si>
  <si>
    <t>CUMPLE</t>
  </si>
  <si>
    <t xml:space="preserve">  Mínimo que cuente con cuatro (04) de los siguientes códigos UNSPSC, ubicados en
Registro único de proponentes señalados en este documento: 81141601, 93141514, 90151802, 93141701, 93141702, 80101601, 92101503</t>
  </si>
  <si>
    <t>93 | 14 | 15 | 00
90 | 15 | 18 | 00
93 | 14 | 17 | 00
80 | 10 | 16 | 00</t>
  </si>
  <si>
    <t>N/A</t>
  </si>
  <si>
    <r>
      <rPr>
        <sz val="12"/>
        <color rgb="FF000000"/>
        <rFont val="Century Gothic"/>
        <family val="2"/>
      </rPr>
      <t xml:space="preserve"> su valor ejecutado sea igual o mayor al presupuesto oficial expresado en SMMLV es decir : </t>
    </r>
    <r>
      <rPr>
        <b/>
        <sz val="12"/>
        <color rgb="FF000000"/>
        <rFont val="Century Gothic"/>
        <family val="2"/>
      </rPr>
      <t>261,3</t>
    </r>
  </si>
  <si>
    <t>EXPERIENCIA ESPECIFICA DEL PROPONENTE</t>
  </si>
  <si>
    <t>De la anterior experiencia general, el FDLM requiere que los proponentes acrediten experiencia especifica con un (01) contrato y/o convenios terminados y/o liquidados diferentes de los aportados previamente en la experiencia general, cuya sumatoria sea igual o superior al 100% del presupuesto oficial y cuyo objeto se hubiesen encontrado relacionadas con:
EJECUCIÓN DE PROYECTOS EN LA REALIZACIÓN DE PROCESOS PEDAGOGICOS DE PARTICIPACIÓN CIUDADANA Y/O TRABAJO SOLIDARIO PARA LA RECUPERACION DEL ENTORNO SOCIAL Y FISICO.</t>
  </si>
  <si>
    <t>CONTRATO: 065 de 2013
AUNAR ESFUERZOS ECONOMICOS, ADMINISTRATIVOS Y TECNICOS PARA EJECUTAR EL PROYECTO: FOMENTO DE LA PARTICIPACION, EL TRABAJO COMUNITARIO Y SOLIDARIO EN EL DEPARTAMENTO DE CUNDINAMARCA, BUSCANDO EL EMBELLECIMIENTO DEL ENTORNO QUE HABITAN (FASE III AÑO 2013) DE ACUERDO CON LA FORMULACION, ESTUDIOS PREVIOS, LA PROPUESTA PRESENTADA Y PRESUPUESTO, LOS CUALES FORMAN PARTE INTEGRAL DEL PRESENTE CONVENIO.”</t>
  </si>
  <si>
    <t>la sumatoria de las certificaciones presentadas por el ofeerente, deberá ser igual o superior al 100% del presupuesto oficial expresado en SMMLV es decir 261,3</t>
  </si>
  <si>
    <t>PRESENTA SI /NO</t>
  </si>
  <si>
    <t>OBSERVACIONES</t>
  </si>
  <si>
    <t>CUMPLE/ NO CUMPLE</t>
  </si>
  <si>
    <t>CUMPLIMIENTO Y ACEPTACION DE LAS ESPECIFICACIONES TÉCNICAS MÍNIMAS.</t>
  </si>
  <si>
    <t>El FDLM tomará como parámetro de verificación técnica la aceptación expresa por parte de los oferentes del Formato “CUMPLIMIENTO DE ESPECIFICACIONES TECNICAS”, en su totalidad. Dicho formato deberá ser suscrito por el representante legal de la entidad proponente, y deberá incluir todos los soportes exigidos por la entidad contratante.</t>
  </si>
  <si>
    <t>BUENAS PRÁCTICAS AMBIENTALES</t>
  </si>
  <si>
    <t>específicas a cumplir por parte del contratista del proyecto, se determina en este proceso, que la(s) ficha(s) de contratación Sostenible, que APLICA(N), según documento SIG, es:
Anexo Ficha - 9 Impresión de folletos y publicaciones
Anexo Ficha - 17 Servicios integrales técnicos, operativos y logísticos para la realización de las actividades de bienestar
Anexo Ficha - 23 Servicio de catering
Para la etapa precontractual se deberá anexar en la propuesta únicamente el Formato compromiso ambiental.</t>
  </si>
  <si>
    <t>HOJA DE VIDA DEL COORDINADOR DEL PROYECTO 2720 -MÁRTIRES CAMINA SEGURA POR UN ESPACIO PÚBLICO INCLUYENTE</t>
  </si>
  <si>
    <t>Un (1) profesional en psicología y/o ciencias sociales con especialización en gerencia de proyectos o afines, con experiencia profesional de 3 años, 1 año de experiencia especifica en gestión de proyectos sociales y políticas públicas.</t>
  </si>
  <si>
    <t>El proponente adjunta hoja de vida con perfil requerido de acuerdo con el pliego de condiciones.</t>
  </si>
  <si>
    <t xml:space="preserve">FECHA </t>
  </si>
  <si>
    <t>TRM</t>
  </si>
  <si>
    <t> </t>
  </si>
  <si>
    <t>Fuente:  Superfinanciera: https://www.superfinanciera.gov.co/publicaciones/60819/informes-y-cifrascifrasestablecimientos-de-creditoinformacion-periodicadiariatasa-de-cambio-representativa-del-mercado-trm-60819/</t>
  </si>
  <si>
    <t>METODOLOGIA POR TRM</t>
  </si>
  <si>
    <t>Ítem</t>
  </si>
  <si>
    <t>N°</t>
  </si>
  <si>
    <t>ITEM</t>
  </si>
  <si>
    <t>DESCRIPCIÓN</t>
  </si>
  <si>
    <t>UNIDAD DE MEDIDA</t>
  </si>
  <si>
    <t>CANTIDAD REQUERIDA</t>
  </si>
  <si>
    <t>TIEMPO (MESES)</t>
  </si>
  <si>
    <t>TALENTO HUMANO</t>
  </si>
  <si>
    <t>TALENTO HUMANO BASE</t>
  </si>
  <si>
    <t>COORDINADOR</t>
  </si>
  <si>
    <t>Profesional en psicología y/o ciencias sociales con especialización en gerencia de proyectos o afines, con experiencia profesional de 3 años, 1 año de experiencia especifica en gestión de proyectos sociales y politicas públicas.</t>
  </si>
  <si>
    <t>PERSONAL</t>
  </si>
  <si>
    <t>AUXILIAR ADMINISTRATIVA</t>
  </si>
  <si>
    <t>Título de formación técnica o tecnológica y/o acreditación y aprobación del 50% o más de un plan de estudios técnicos o tecnológicos, relacionado con áreas administrativas o contables. Dedicación 100% por cuatro (4) meses. Experiencia laboral: Un (1) año, relacionada con actividades administrativas y/o gestión documental.</t>
  </si>
  <si>
    <t>PROFESIONAL SOCIAL</t>
  </si>
  <si>
    <t>Profesional en psicología, y/o trabajo social y/o sociología con experiencia profesional de 2 años en gestión comunitaria con políticas públicas y participación.</t>
  </si>
  <si>
    <t>PROFESIONAL FORMACIÓN</t>
  </si>
  <si>
    <t>Profesional en psicología y/o ciencias sociales con experiencia mínima de 2 años en implementación políticas públicas y resolución de conflictos. 1 años de experiencia espexifica en el desarrollo de espacios de capacitación y/o formaicón.</t>
  </si>
  <si>
    <t>GESTOR TERRITORIAL</t>
  </si>
  <si>
    <t>GESTOR TERRITORIAL Y/O LÍDER COMUNITARIO Titulo de bachiller con 23 meses de experiencia laboral debidamente certificada.</t>
  </si>
  <si>
    <t>PUBLICIDAD</t>
  </si>
  <si>
    <t>PENDON</t>
  </si>
  <si>
    <t>Pendón Tamaño 90x190 cm., en Tela Banner a dos (2) tintas, incluidos logos e información del proyecto, datos de contacto y del operador, sistema roll up, incluye maleta de transporte.</t>
  </si>
  <si>
    <t>UNIDAD</t>
  </si>
  <si>
    <t>VOLANTES</t>
  </si>
  <si>
    <t>Volantes impresos en Papel Bond. Tamaño 1/2 de carta a cuatro (4) tintas, acabado brillante, impreso a 1 cara., total de 500 volantes, que incluya codigo qr.</t>
  </si>
  <si>
    <t>ACTIVIDAD GUARDIANES DEL ESPACIO PUBLICO</t>
  </si>
  <si>
    <t>SALON TALLER
 "GUARDIANES DEL ESPACIO PÚBLICO"</t>
  </si>
  <si>
    <t>salón comunal o salón de reunión en la localidad de Los Mártires que cuente con tablero, video beam, mesas, sillas, televisor, marcador y borrador y todos los insumos para el desarrollo de las actividades</t>
  </si>
  <si>
    <t>HORAS</t>
  </si>
  <si>
    <t>REFRIGERIOS
 "GUARDIANES DEL ESPACIO PÚBLICO"</t>
  </si>
  <si>
    <t>CHAQUETA SENCILLA
 "GUARDIANES DEL ESPACIO PÚBLICO"</t>
  </si>
  <si>
    <t>Chaqueta con capota (enrollable para guardarla), en tela anti fluidos grueso de alta calidad textura durazno, forrada en malla, chaqueta con cremallera de 75 cms en nylon, (2) bolsillos laterales con cremallera en nylon, 1 bolsillo interno, (2) logotipos bordados en el pecho tamaño bolsillo, en la espalda (1) logotipo , tamaño media carta y un logotipo tamaño media carta en la parte inferior. cinta reflectiva de 3cm en espalda arriba del bordado y en manga parte inferior. EL diseño debera ser aprobado por la oficina de prensa del FDLM</t>
  </si>
  <si>
    <t>GORRA
 "GUARDIANES DEL ESPACIO PÚBLICO"</t>
  </si>
  <si>
    <t>Gorra: tipo camionero, con malla, regulador en la parte de atras para diferentes diámetros y tallas. 
 Parte delantera en espuma en poliéster con estampado. 
 Estampado a full color. Parte trasera de malla de nailon 100%, el diseño sera aprobado por la oficina de prensa del FDLM</t>
  </si>
  <si>
    <t>MORRAL
 "GUARDIANES DEL ESPACIO PÚBLICO"</t>
  </si>
  <si>
    <t>Morral 15" 
 Capacidad:15.12 lt
 Dimensiones:Alto: 36 cm x Ancho: 28 cm x Profundo: 15 cm
 el diseño sera aprobado por la oficina de prensa del FDLM</t>
  </si>
  <si>
    <t>BOTILITO
 "GUARDIANES DEL ESPACIO PÚBLICO"</t>
  </si>
  <si>
    <t>Botilito Metálico Unicolor Alto 24.5cm x Ancho 6.5cm x Profundo 6.5cm práctico y seguro; capacidad de 750 ml para mantener bebidas frías hasta por 12 horas y calientes hasta por 24 horas, según las condiciones del clima, tapa metálica, con manija de agarre y cierre hermético para evitar fugas de líquido. estampados en Tampografia o Screen de Calidad, el diseño sera aprobado por la oficina de prensa del FDLM</t>
  </si>
  <si>
    <t>PIN
 "GUARDIANES DEL ESPACIO PÚBLICO"</t>
  </si>
  <si>
    <t>Pines metalizado tipo prendedor redondo, Diametro 2 cm, con aguja y broche a presión. 2 Tintas. Con acabado superior resinado (Diseño de acuerdo a los lineamientos del Manual de Imagen de la Secretaria de Gobierno.)</t>
  </si>
  <si>
    <t>SOMBRILLA
 "GUARDIANES DEL ESPACIO PÚBLICO"</t>
  </si>
  <si>
    <t>Sombrilla de 74 cm, capa de 140cm, amplitud 120 cm, mago imitación madera.</t>
  </si>
  <si>
    <t>BONOS
 "GUARDIANES DEL ESPACIO PÚBLICO"</t>
  </si>
  <si>
    <t>Entrega de bono de almacen de cadena por un valor de $315,000. Valor no ofertable</t>
  </si>
  <si>
    <t>HIDRATACIÓN
 "GUARDIANES DEL ESPACIO PÚBLICO"</t>
  </si>
  <si>
    <t>Hidratación: Botella de agua sin gas x 1000 ml</t>
  </si>
  <si>
    <t>BOLSA
 "GUARDIANES DEL ESPACIO PÚBLICO" E INTERVENCIONES EN PARQUES</t>
  </si>
  <si>
    <t>GLOBAL</t>
  </si>
  <si>
    <t>CERTIFICADO
 "GUARDIANES DEL ESPACIO PÚBLICO"</t>
  </si>
  <si>
    <t>papel opalina, tamaño carta, full color. con texto impreso y ǫue contenga los logos y colores de la alcaldia local de los martires.</t>
  </si>
  <si>
    <t>AUDITORIO
 "GUARDIANES DEL ESPACIO PÚBLICO"</t>
  </si>
  <si>
    <t>Auditorio acorde para la realización de una conferencia, con sillas para la audiencia , este deberá ser un lugar limpio y seguro, adaptado con los medios audiovisuales requeridos sonido, video beam en lo posible en la localidad de los Martires Capacidad minimo de 50 personas
  Nota: Se deberá asegurar que el espacio cuente con baño con servicio de agua potable, lavamanos con dispensador de jabón líquido y papel higienico</t>
  </si>
  <si>
    <t>JORNADA</t>
  </si>
  <si>
    <t>ALMUERZO
 "GUARDIANES DEL ESPACIO PÚBLICO"</t>
  </si>
  <si>
    <t>ACTIVIDAD INTERVENCIONES EN PARQUES</t>
  </si>
  <si>
    <t>PRESENTACIÓN ARTISTICA
 INTERVENCIONES EN PARQUES</t>
  </si>
  <si>
    <t>Danza, teatro y/o canto: incluye dotación, montaje y demás elementos ǫue se reǫuieran para la presentación, mínimo 4 personas, de una duración minímo de 45 minutos.</t>
  </si>
  <si>
    <t>PLEGABLE
 INTERVENCIONES EN PARQUES</t>
  </si>
  <si>
    <t>Impresión de plegable impreso en propalcote de 150 gr. Tamaño carta a cuatro (4) tintas, acabado brillante, plegado tipo envolvente.</t>
  </si>
  <si>
    <t>UNIDA</t>
  </si>
  <si>
    <t>BOLSA ECOLOGICA
 INTERVENCIONES EN PARQUES</t>
  </si>
  <si>
    <t>Bolsa ecologica de 30x 35 con manijas con logo y impresión a una tinta. el diseñor sera aprobado por la oficina de prensa del fdlm</t>
  </si>
  <si>
    <t>KIT SE SIEMBRA 
 INTERVENCIONES EN PARQUES</t>
  </si>
  <si>
    <t>Kit de siembra con bolsa de tierra , matera pequeña de coco y semilla</t>
  </si>
  <si>
    <t>CARPA
 INTERVENCIONES EN PARQUES</t>
  </si>
  <si>
    <t>Carpas 4x4 incluye transporte, montaje y desmontaje. (5 carpas por día)</t>
  </si>
  <si>
    <t>SILLAS
 INTERVENCIONES EN PARQUES</t>
  </si>
  <si>
    <t>Sillas plásticas rimax sin brazos: seiscientas (600) que serían ciento cincuenta (150) por día - alquiler sillas, se debe incluir el transporte de ida y vuelta.</t>
  </si>
  <si>
    <t>MESAS
 INTERVENCIONES EN PARQUES</t>
  </si>
  <si>
    <t>Alquiler de mesas plásticas 4 puestos para adultos</t>
  </si>
  <si>
    <t>SERVICIO ALQUILER DE SONIDO 
 INTERVENCIONES EN PARQUES</t>
  </si>
  <si>
    <t>Servicio alquiler de Sonido por día: Alquiler de sonido line array de 13,000 Watts reales para exteriores, 6 cabinas auto potenciadas a 3 vías en staking de 1080 watts c/u, 2 bajos dobles de 3.600 vatios c/u., 1 side fill, 2 monitores de 1.000 vatios cada uno, Consola digital de 32 canales, accesorios de acuerdo a la capacidad, 8 micrófonos incluidos 2 inalámbricos, kit de batería y bases de micrófonos de acuerdo con necesidades técnicas de los grupos. Incluye transporte, instalación y desinstalación). (1) Estructura para el Sonido, planta eléctrica que cubra la necesidad del sonido, personal técnico de Sonido y Equipo Técnico para Montaje. 2 micrófono diadema</t>
  </si>
  <si>
    <t>SERVICIO</t>
  </si>
  <si>
    <t>PLAN DE CONTIGENCIA
 INTERVENCIONES EN PARQUES</t>
  </si>
  <si>
    <t>Plan de Contingencias y emergencia con servicio de ambulancia medicalizada</t>
  </si>
  <si>
    <t>ANIMACIÓN
 INTERVENCIONES EN PARQUES</t>
  </si>
  <si>
    <t>Animación: grupo de dos personas (un hombre y una mujer), que realicen actividades lúdicas antes de iniciar el evento. El servicio que se requiere será de uno por día, por lo que serian en total 4 servicios de animación.</t>
  </si>
  <si>
    <t>DIA</t>
  </si>
  <si>
    <t>1. bebida: jugo en tetrapak o avena en tetrapak de 200 ml.  2. alimento de sal: pastel de pollo, carne, palito de queso u otro simi-lar a concertar siempre y cuando cumpla con 250 gr. por unidad.  3. fruta fresca de cosecha, debidamente empacada  4. fruta fresca de cosecha, debidamente empacada  *incluye transporte   *los refrigerios deberán estar debidamente empacados en materiales que aseguren la buena conservación e higiene del producto, el empaque general del refrigerio debe ser en bolsa o bandeja biodegradable sellada, limpia, sin residuos de ningún tipo y libre de contaminantes y  agentes patógenos, con servilleta cuando se requieran.  *los productos frescos y preparados debe-rán cumplir con las normas sanitarias y de calidad contempladas en la ley 9 de 1979, el decreto 539 de marzo de 2014, y demás nor-mas concordantes y complementarias.  *el rotulado en los envases y empaque de los alimentos que se ofrezcan en su empaque original de comercialización deberán cum-plir con lo dispuesto en las siguientes nor-mas: resolución 5109 de 2005 del ministerio de la protección social, por medio de la cual se establecen los requisitos para el rotulado o etiquetado que deben cumplir los alimentos. 
 *la empresa debe tener autorización y/o registro sanitario expedido por el invima para la preparación y distribución de los 
 refrigerios.</t>
  </si>
  <si>
    <t>Se destinará una bolsa para la adquisición de los elementos necesarios para el desarrollo de las sesiones y jornadas, tales como papelería, pintura, señalización, materas, entre otros. Los elementos seleccionados deberán ser aprobados previamente por el supervisor y/o el apoyo a la supervisión del contrato, y deberán estar alineados con los requerimientos específicos de las actividades programadas.  El operador estará obligado a presentar un mínimo de dos (2) cotizaciones por cada ítem a adquirir y una (1) cotización sera presentada por el FDLM con el fin de garantizar la transparencia y eficiencia en el uso de los recursos. Valor no ofertable</t>
  </si>
  <si>
    <t>Almuerzo tipo 4 o Cena Ejecutivo (a) (puesto por persona que incluye, Proteína de no menos de 150 grs, verdura, ensalada y un carbohidrato, un líquido no agua de 200 ml y postre.Paquete de papas x 36 gr.
 Gaseosa pequeña no retornable x 250 ml. El empaque debe cumplir con las normas de bioseguridad y tener los rótulos de fechas de fabricación y vencimiento.</t>
  </si>
  <si>
    <t>1. CORPORACION RCP</t>
  </si>
  <si>
    <t xml:space="preserve">Habilitado </t>
  </si>
  <si>
    <t>El proponente cumple con los requisitos tecnicos solicitados en el pliego de condiciones.</t>
  </si>
  <si>
    <t xml:space="preserve">El proponente presenta formato de buenas practicas ambientales  debidamente diligenciado </t>
  </si>
  <si>
    <t xml:space="preserve">El proponente presenta formato de aceptacion de condiciones tecnicas debidamente diligenciado </t>
  </si>
  <si>
    <t>VALOR: TRECIENTOS SETENTA Y DOS MILLONES DIECISEIS MIL PESOS M/CTE LEGAL COLOMBIANA ($372.016.000)</t>
  </si>
  <si>
    <t xml:space="preserve"> PROPONENTE 1. CORPORACIÓN RCP</t>
  </si>
  <si>
    <t>VALOR PROMEDIO TOTAL TECHO</t>
  </si>
  <si>
    <t>VALOR PROMEDIO UNITARIO TECHO</t>
  </si>
  <si>
    <t>EVALUACIÓN</t>
  </si>
  <si>
    <t xml:space="preserve">VALOR UNITARIO INCLUIDO IVA OFERTA ECONÓMICA </t>
  </si>
  <si>
    <t xml:space="preserve">VALOR PROMEDIO TOTAL IVA INCLUIDO OFERTA ECONOMICA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</si>
</sst>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quot;$&quot;\ #,##0;[Red]\-&quot;$&quot;\ #,##0"/>
    <numFmt numFmtId="165" formatCode="_-&quot;$&quot;\ * #,##0.00_-;\-&quot;$&quot;\ * #,##0.00_-;_-&quot;$&quot;\ * &quot;-&quot;??_-;_-@_-"/>
    <numFmt numFmtId="166" formatCode="0.000"/>
    <numFmt numFmtId="167" formatCode="&quot;$&quot;\ #,##0_);[Red]\(&quot;$&quot;\ #,##0\)"/>
    <numFmt numFmtId="168" formatCode="_-* #,##0.00_-;\-* #,##0.00_-;_-* &quot;-&quot;??_-;_-@"/>
    <numFmt numFmtId="169" formatCode="_-&quot;$&quot;\ * #,##0.00_-;\-&quot;$&quot;\ * #,##0.00_-;_-&quot;$&quot;\ * &quot;-&quot;??_-;_-@"/>
    <numFmt numFmtId="170" formatCode="dd/mm/yyyy"/>
    <numFmt numFmtId="171" formatCode="_-&quot;$&quot;\ * #,##0_-;\-&quot;$&quot;\ * #,##0_-;_-&quot;$&quot;\ * &quot;-&quot;??_-;_-@"/>
  </numFmts>
  <fonts count="46" x14ac:knownFonts="1">
    <font>
      <sz val="12"/>
      <color theme="1"/>
      <name val="Calibri"/>
      <scheme val="minor"/>
    </font>
    <font>
      <sz val="11"/>
      <color theme="1"/>
      <name val="Arial"/>
      <family val="2"/>
    </font>
    <font>
      <b/>
      <sz val="11"/>
      <color rgb="FF000000"/>
      <name val="Arial"/>
      <family val="2"/>
    </font>
    <font>
      <sz val="12"/>
      <name val="Calibri"/>
      <family val="2"/>
    </font>
    <font>
      <b/>
      <sz val="9"/>
      <color theme="1"/>
      <name val="Century Gothic"/>
      <family val="2"/>
    </font>
    <font>
      <b/>
      <sz val="9"/>
      <color rgb="FFFF0000"/>
      <name val="Century Gothic"/>
      <family val="2"/>
    </font>
    <font>
      <b/>
      <sz val="12"/>
      <color theme="1"/>
      <name val="Calibri"/>
      <family val="2"/>
    </font>
    <font>
      <b/>
      <sz val="13"/>
      <color theme="1"/>
      <name val="Calibri"/>
      <family val="2"/>
    </font>
    <font>
      <sz val="12"/>
      <color theme="1"/>
      <name val="Calibri"/>
      <family val="2"/>
    </font>
    <font>
      <b/>
      <sz val="18"/>
      <color theme="1"/>
      <name val="Century Gothic"/>
      <family val="2"/>
    </font>
    <font>
      <b/>
      <sz val="12"/>
      <color theme="1"/>
      <name val="Century Gothic"/>
      <family val="2"/>
    </font>
    <font>
      <b/>
      <sz val="11"/>
      <color theme="1"/>
      <name val="Century Gothic"/>
      <family val="2"/>
    </font>
    <font>
      <b/>
      <sz val="16"/>
      <color theme="1"/>
      <name val="Century Gothic"/>
      <family val="2"/>
    </font>
    <font>
      <sz val="11"/>
      <color theme="1"/>
      <name val="Arial Narrow"/>
      <family val="2"/>
    </font>
    <font>
      <sz val="12"/>
      <color rgb="FF000000"/>
      <name val="Century Gothic"/>
      <family val="2"/>
    </font>
    <font>
      <sz val="8"/>
      <color theme="1"/>
      <name val="Century Gothic"/>
      <family val="2"/>
    </font>
    <font>
      <sz val="10"/>
      <color rgb="FF000000"/>
      <name val="Arial"/>
      <family val="2"/>
    </font>
    <font>
      <sz val="10"/>
      <color theme="1"/>
      <name val="Arial"/>
      <family val="2"/>
    </font>
    <font>
      <sz val="10"/>
      <color theme="1"/>
      <name val="Century Gothic"/>
      <family val="2"/>
    </font>
    <font>
      <sz val="12"/>
      <color theme="1"/>
      <name val="Century Gothic"/>
      <family val="2"/>
    </font>
    <font>
      <b/>
      <sz val="12"/>
      <color rgb="FF000000"/>
      <name val="Century Gothic"/>
      <family val="2"/>
    </font>
    <font>
      <b/>
      <sz val="16"/>
      <color rgb="FF000000"/>
      <name val="Century Gothic"/>
      <family val="2"/>
    </font>
    <font>
      <b/>
      <sz val="12"/>
      <color rgb="FF000000"/>
      <name val="Calibri"/>
      <family val="2"/>
    </font>
    <font>
      <b/>
      <sz val="14"/>
      <color rgb="FF000000"/>
      <name val="Calibri"/>
      <family val="2"/>
    </font>
    <font>
      <sz val="12"/>
      <color rgb="FF000000"/>
      <name val="Calibri"/>
      <family val="2"/>
    </font>
    <font>
      <b/>
      <sz val="14"/>
      <color theme="1"/>
      <name val="Calibri"/>
      <family val="2"/>
    </font>
    <font>
      <sz val="12"/>
      <color theme="1"/>
      <name val="Calibri"/>
      <family val="2"/>
      <scheme val="minor"/>
    </font>
    <font>
      <b/>
      <sz val="12"/>
      <color rgb="FF000000"/>
      <name val="Garamond"/>
      <family val="1"/>
    </font>
    <font>
      <b/>
      <sz val="12"/>
      <color rgb="FF000000"/>
      <name val="Arial Narrow"/>
      <family val="2"/>
    </font>
    <font>
      <b/>
      <sz val="12"/>
      <color rgb="FF000000"/>
      <name val="Times New Roman"/>
      <family val="1"/>
    </font>
    <font>
      <sz val="13"/>
      <color theme="1"/>
      <name val="Calibri"/>
      <family val="2"/>
    </font>
    <font>
      <sz val="12"/>
      <color theme="1"/>
      <name val="Calibri"/>
      <family val="2"/>
      <scheme val="minor"/>
    </font>
    <font>
      <sz val="12"/>
      <color rgb="FF000000"/>
      <name val="Arial"/>
      <family val="2"/>
    </font>
    <font>
      <sz val="12"/>
      <color theme="1"/>
      <name val="Arial"/>
      <family val="2"/>
    </font>
    <font>
      <sz val="12"/>
      <color rgb="FF000000"/>
      <name val="Garamond"/>
      <family val="1"/>
    </font>
    <font>
      <b/>
      <sz val="12"/>
      <color theme="1"/>
      <name val="Arial"/>
      <family val="2"/>
    </font>
    <font>
      <b/>
      <sz val="12"/>
      <color rgb="FFFFFFFF"/>
      <name val="Garamond"/>
      <family val="1"/>
    </font>
    <font>
      <sz val="12"/>
      <color theme="1"/>
      <name val="Garamond"/>
      <family val="1"/>
    </font>
    <font>
      <b/>
      <sz val="12"/>
      <color theme="1"/>
      <name val="Garamond"/>
      <family val="1"/>
    </font>
    <font>
      <u/>
      <sz val="12"/>
      <color theme="10"/>
      <name val="Garamond"/>
      <family val="1"/>
    </font>
    <font>
      <b/>
      <sz val="12"/>
      <color rgb="FFFF0000"/>
      <name val="Garamond"/>
      <family val="1"/>
    </font>
    <font>
      <sz val="12"/>
      <name val="Garamond"/>
      <family val="1"/>
    </font>
    <font>
      <b/>
      <sz val="9"/>
      <name val="Century Gothic"/>
      <family val="2"/>
    </font>
    <font>
      <sz val="9"/>
      <name val="Century Gothic"/>
      <family val="2"/>
    </font>
    <font>
      <sz val="11"/>
      <name val="Arial"/>
      <family val="2"/>
    </font>
    <font>
      <b/>
      <sz val="12"/>
      <color rgb="FF000000"/>
      <name val="Arial"/>
      <family val="2"/>
    </font>
  </fonts>
  <fills count="13">
    <fill>
      <patternFill patternType="none"/>
    </fill>
    <fill>
      <patternFill patternType="gray125"/>
    </fill>
    <fill>
      <patternFill patternType="solid">
        <fgColor rgb="FFDADADA"/>
        <bgColor rgb="FFDADADA"/>
      </patternFill>
    </fill>
    <fill>
      <patternFill patternType="solid">
        <fgColor theme="0"/>
        <bgColor theme="0"/>
      </patternFill>
    </fill>
    <fill>
      <patternFill patternType="solid">
        <fgColor rgb="FFFBE4D5"/>
        <bgColor rgb="FFFBE4D5"/>
      </patternFill>
    </fill>
    <fill>
      <patternFill patternType="solid">
        <fgColor rgb="FFFF0000"/>
        <bgColor rgb="FFFF0000"/>
      </patternFill>
    </fill>
    <fill>
      <patternFill patternType="solid">
        <fgColor rgb="FFD8D8D8"/>
        <bgColor rgb="FFD8D8D8"/>
      </patternFill>
    </fill>
    <fill>
      <patternFill patternType="solid">
        <fgColor rgb="FFFFFFFF"/>
        <bgColor rgb="FFFFFFFF"/>
      </patternFill>
    </fill>
    <fill>
      <patternFill patternType="solid">
        <fgColor rgb="FFF0F4FA"/>
        <bgColor rgb="FFF0F4FA"/>
      </patternFill>
    </fill>
    <fill>
      <patternFill patternType="solid">
        <fgColor rgb="FF92D050"/>
        <bgColor rgb="FF92D050"/>
      </patternFill>
    </fill>
    <fill>
      <patternFill patternType="solid">
        <fgColor theme="8" tint="0.59999389629810485"/>
        <bgColor indexed="64"/>
      </patternFill>
    </fill>
    <fill>
      <patternFill patternType="solid">
        <fgColor rgb="FF92D050"/>
        <bgColor theme="0"/>
      </patternFill>
    </fill>
    <fill>
      <patternFill patternType="solid">
        <fgColor rgb="FF92D050"/>
        <bgColor indexed="64"/>
      </patternFill>
    </fill>
  </fills>
  <borders count="3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bottom style="medium">
        <color rgb="FF000000"/>
      </bottom>
      <diagonal/>
    </border>
    <border>
      <left/>
      <right/>
      <top/>
      <bottom/>
      <diagonal/>
    </border>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5" fontId="31" fillId="0" borderId="0" applyFont="0" applyFill="0" applyBorder="0" applyAlignment="0" applyProtection="0"/>
  </cellStyleXfs>
  <cellXfs count="156">
    <xf numFmtId="0" fontId="0" fillId="0" borderId="0" xfId="0"/>
    <xf numFmtId="0" fontId="1" fillId="0" borderId="0" xfId="0" applyFont="1" applyAlignment="1">
      <alignment horizontal="center"/>
    </xf>
    <xf numFmtId="0" fontId="2" fillId="0" borderId="0" xfId="0" applyFont="1"/>
    <xf numFmtId="0" fontId="2" fillId="2" borderId="4" xfId="0" applyFont="1" applyFill="1" applyBorder="1" applyAlignment="1">
      <alignment horizontal="center" vertical="center" wrapText="1"/>
    </xf>
    <xf numFmtId="0" fontId="2" fillId="0" borderId="0" xfId="0" applyFont="1" applyAlignment="1">
      <alignment vertical="center" wrapText="1"/>
    </xf>
    <xf numFmtId="0" fontId="4" fillId="3" borderId="4" xfId="0" applyFont="1" applyFill="1" applyBorder="1" applyAlignment="1">
      <alignment horizontal="center" vertical="center" wrapText="1"/>
    </xf>
    <xf numFmtId="0" fontId="5" fillId="0" borderId="0" xfId="0" applyFont="1" applyAlignment="1">
      <alignment horizontal="center" vertical="center" wrapText="1"/>
    </xf>
    <xf numFmtId="0" fontId="7" fillId="4" borderId="4" xfId="0" applyFont="1" applyFill="1" applyBorder="1" applyAlignment="1">
      <alignment horizontal="center" vertical="center" wrapText="1"/>
    </xf>
    <xf numFmtId="0" fontId="8" fillId="3" borderId="4" xfId="0" applyFont="1" applyFill="1" applyBorder="1" applyAlignment="1">
      <alignment horizontal="center"/>
    </xf>
    <xf numFmtId="0" fontId="10" fillId="4" borderId="4" xfId="0" applyFont="1" applyFill="1" applyBorder="1" applyAlignment="1">
      <alignment horizontal="center" vertical="center"/>
    </xf>
    <xf numFmtId="0" fontId="10"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0" fillId="0" borderId="0" xfId="0" applyFont="1" applyAlignment="1">
      <alignment horizontal="center" vertical="center" wrapText="1"/>
    </xf>
    <xf numFmtId="0" fontId="10" fillId="6" borderId="4" xfId="0" applyFont="1" applyFill="1" applyBorder="1" applyAlignment="1">
      <alignment horizontal="center" vertical="center" wrapText="1"/>
    </xf>
    <xf numFmtId="0" fontId="10" fillId="3" borderId="4" xfId="0" applyFont="1" applyFill="1" applyBorder="1" applyAlignment="1">
      <alignment horizontal="center" vertical="center" wrapText="1"/>
    </xf>
    <xf numFmtId="3" fontId="13" fillId="0" borderId="4" xfId="0" applyNumberFormat="1" applyFont="1" applyBorder="1" applyAlignment="1">
      <alignment horizontal="center" vertical="center" wrapText="1"/>
    </xf>
    <xf numFmtId="4" fontId="10" fillId="3" borderId="4" xfId="0" applyNumberFormat="1" applyFont="1" applyFill="1" applyBorder="1" applyAlignment="1">
      <alignment horizontal="center" vertical="center"/>
    </xf>
    <xf numFmtId="0" fontId="10" fillId="3" borderId="4" xfId="0" applyFont="1" applyFill="1" applyBorder="1" applyAlignment="1">
      <alignment horizontal="center" vertical="center"/>
    </xf>
    <xf numFmtId="0" fontId="10" fillId="3" borderId="14" xfId="0" applyFont="1" applyFill="1" applyBorder="1" applyAlignment="1">
      <alignment horizontal="center" vertical="center"/>
    </xf>
    <xf numFmtId="0" fontId="10" fillId="6" borderId="15" xfId="0" applyFont="1" applyFill="1" applyBorder="1" applyAlignment="1">
      <alignment horizontal="left" vertical="center" wrapText="1"/>
    </xf>
    <xf numFmtId="167" fontId="8" fillId="0" borderId="0" xfId="0" applyNumberFormat="1" applyFont="1" applyAlignment="1">
      <alignment horizontal="center" vertical="center" wrapText="1"/>
    </xf>
    <xf numFmtId="0" fontId="15" fillId="0" borderId="4" xfId="0" applyFont="1" applyBorder="1" applyAlignment="1">
      <alignment horizontal="center" vertical="center" wrapText="1"/>
    </xf>
    <xf numFmtId="164" fontId="16" fillId="0" borderId="3" xfId="0" applyNumberFormat="1" applyFont="1" applyBorder="1" applyAlignment="1">
      <alignment horizontal="center" vertical="center" wrapText="1"/>
    </xf>
    <xf numFmtId="168" fontId="17" fillId="0" borderId="4" xfId="0" applyNumberFormat="1" applyFont="1" applyBorder="1" applyAlignment="1">
      <alignment horizontal="left" vertical="center"/>
    </xf>
    <xf numFmtId="0" fontId="18" fillId="0" borderId="4" xfId="0" applyFont="1" applyBorder="1" applyAlignment="1">
      <alignment horizontal="center" vertical="center"/>
    </xf>
    <xf numFmtId="0" fontId="10" fillId="3" borderId="16" xfId="0" applyFont="1" applyFill="1" applyBorder="1" applyAlignment="1">
      <alignment horizontal="center" vertical="center"/>
    </xf>
    <xf numFmtId="0" fontId="10" fillId="0" borderId="5" xfId="0" applyFont="1" applyBorder="1" applyAlignment="1">
      <alignment horizontal="center" vertical="center" wrapText="1"/>
    </xf>
    <xf numFmtId="0" fontId="12" fillId="0" borderId="17" xfId="0" applyFont="1" applyBorder="1" applyAlignment="1">
      <alignment horizontal="left" vertical="center" wrapText="1"/>
    </xf>
    <xf numFmtId="0" fontId="19" fillId="0" borderId="18" xfId="0" applyFont="1" applyBorder="1" applyAlignment="1">
      <alignment horizontal="center" vertical="center" wrapText="1"/>
    </xf>
    <xf numFmtId="0" fontId="12" fillId="0" borderId="22" xfId="0" applyFont="1" applyBorder="1" applyAlignment="1">
      <alignment horizontal="left" vertical="center" wrapText="1"/>
    </xf>
    <xf numFmtId="0" fontId="19" fillId="0" borderId="4" xfId="0" applyFont="1" applyBorder="1" applyAlignment="1">
      <alignment horizontal="center" vertical="center" wrapText="1"/>
    </xf>
    <xf numFmtId="0" fontId="14" fillId="0" borderId="4" xfId="0" applyFont="1" applyBorder="1" applyAlignment="1">
      <alignment horizontal="center" vertical="center"/>
    </xf>
    <xf numFmtId="0" fontId="12" fillId="7" borderId="24" xfId="0" applyFont="1" applyFill="1" applyBorder="1" applyAlignment="1">
      <alignment horizontal="left" vertical="center" wrapText="1"/>
    </xf>
    <xf numFmtId="0" fontId="19" fillId="0" borderId="25" xfId="0" applyFont="1" applyBorder="1" applyAlignment="1">
      <alignment horizontal="center" vertical="center" wrapText="1"/>
    </xf>
    <xf numFmtId="0" fontId="14" fillId="0" borderId="25" xfId="0" applyFont="1" applyBorder="1" applyAlignment="1">
      <alignment horizontal="center" vertical="center"/>
    </xf>
    <xf numFmtId="0" fontId="21" fillId="0" borderId="29" xfId="0" applyFont="1" applyBorder="1" applyAlignment="1">
      <alignment vertical="center"/>
    </xf>
    <xf numFmtId="0" fontId="8" fillId="0" borderId="0" xfId="0" applyFont="1" applyAlignment="1">
      <alignment vertical="center"/>
    </xf>
    <xf numFmtId="0" fontId="22" fillId="0" borderId="0" xfId="0" applyFont="1" applyAlignment="1">
      <alignment vertical="center"/>
    </xf>
    <xf numFmtId="0" fontId="8" fillId="0" borderId="0" xfId="0" applyFont="1" applyAlignment="1">
      <alignment horizontal="center" vertical="center"/>
    </xf>
    <xf numFmtId="0" fontId="23" fillId="0" borderId="0" xfId="0" applyFont="1" applyAlignment="1">
      <alignment horizontal="center" vertical="center"/>
    </xf>
    <xf numFmtId="0" fontId="24" fillId="0" borderId="0" xfId="0" applyFont="1"/>
    <xf numFmtId="0" fontId="22" fillId="0" borderId="0" xfId="0" applyFont="1" applyAlignment="1">
      <alignment horizontal="center" vertical="center"/>
    </xf>
    <xf numFmtId="0" fontId="8" fillId="0" borderId="0" xfId="0" applyFont="1" applyAlignment="1">
      <alignment horizontal="left" vertical="center"/>
    </xf>
    <xf numFmtId="0" fontId="25" fillId="0" borderId="0" xfId="0" applyFont="1" applyAlignment="1">
      <alignment horizontal="center" vertical="center"/>
    </xf>
    <xf numFmtId="0" fontId="22" fillId="0" borderId="0" xfId="0" applyFont="1" applyAlignment="1">
      <alignment horizontal="left" vertical="center"/>
    </xf>
    <xf numFmtId="0" fontId="8" fillId="0" borderId="0" xfId="0" applyFont="1" applyAlignment="1">
      <alignment horizontal="center"/>
    </xf>
    <xf numFmtId="0" fontId="26" fillId="7" borderId="0" xfId="0" applyFont="1" applyFill="1"/>
    <xf numFmtId="169" fontId="8" fillId="7" borderId="0" xfId="0" applyNumberFormat="1" applyFont="1" applyFill="1"/>
    <xf numFmtId="169" fontId="8" fillId="0" borderId="0" xfId="0" applyNumberFormat="1" applyFont="1"/>
    <xf numFmtId="0" fontId="26" fillId="0" borderId="0" xfId="0" applyFont="1"/>
    <xf numFmtId="169" fontId="6" fillId="0" borderId="0" xfId="0" applyNumberFormat="1" applyFont="1"/>
    <xf numFmtId="169" fontId="6" fillId="7" borderId="0" xfId="0" applyNumberFormat="1" applyFont="1" applyFill="1"/>
    <xf numFmtId="169" fontId="24" fillId="0" borderId="0" xfId="0" applyNumberFormat="1" applyFont="1" applyAlignment="1">
      <alignment horizontal="right"/>
    </xf>
    <xf numFmtId="0" fontId="22" fillId="0" borderId="0" xfId="0" applyFont="1"/>
    <xf numFmtId="169" fontId="24" fillId="7" borderId="0" xfId="0" applyNumberFormat="1" applyFont="1" applyFill="1"/>
    <xf numFmtId="169" fontId="24" fillId="0" borderId="0" xfId="0" applyNumberFormat="1" applyFont="1"/>
    <xf numFmtId="0" fontId="26" fillId="10" borderId="0" xfId="0" applyFont="1" applyFill="1"/>
    <xf numFmtId="0" fontId="34" fillId="8" borderId="4" xfId="0" applyFont="1" applyFill="1" applyBorder="1" applyAlignment="1">
      <alignment wrapText="1"/>
    </xf>
    <xf numFmtId="0" fontId="27" fillId="9" borderId="4" xfId="0" applyFont="1" applyFill="1" applyBorder="1" applyAlignment="1">
      <alignment wrapText="1"/>
    </xf>
    <xf numFmtId="0" fontId="37" fillId="0" borderId="0" xfId="0" applyFont="1" applyAlignment="1">
      <alignment wrapText="1"/>
    </xf>
    <xf numFmtId="0" fontId="38" fillId="0" borderId="0" xfId="0" applyFont="1" applyAlignment="1">
      <alignment wrapText="1"/>
    </xf>
    <xf numFmtId="0" fontId="34" fillId="0" borderId="0" xfId="0" applyFont="1" applyAlignment="1">
      <alignment horizontal="right" wrapText="1"/>
    </xf>
    <xf numFmtId="0" fontId="34" fillId="0" borderId="0" xfId="0" applyFont="1" applyAlignment="1">
      <alignment wrapText="1"/>
    </xf>
    <xf numFmtId="169" fontId="38" fillId="0" borderId="0" xfId="0" applyNumberFormat="1" applyFont="1" applyAlignment="1">
      <alignment wrapText="1"/>
    </xf>
    <xf numFmtId="0" fontId="34" fillId="7" borderId="0" xfId="0" applyFont="1" applyFill="1" applyAlignment="1">
      <alignment wrapText="1"/>
    </xf>
    <xf numFmtId="170" fontId="34" fillId="8" borderId="4" xfId="0" applyNumberFormat="1" applyFont="1" applyFill="1" applyBorder="1" applyAlignment="1">
      <alignment wrapText="1"/>
    </xf>
    <xf numFmtId="0" fontId="39" fillId="0" borderId="4" xfId="0" applyFont="1" applyBorder="1" applyAlignment="1">
      <alignment wrapText="1"/>
    </xf>
    <xf numFmtId="0" fontId="34" fillId="7" borderId="4" xfId="0" applyFont="1" applyFill="1" applyBorder="1" applyAlignment="1">
      <alignment wrapText="1"/>
    </xf>
    <xf numFmtId="0" fontId="37" fillId="7" borderId="0" xfId="0" applyFont="1" applyFill="1" applyAlignment="1">
      <alignment wrapText="1"/>
    </xf>
    <xf numFmtId="0" fontId="38" fillId="7" borderId="0" xfId="0" applyFont="1" applyFill="1" applyAlignment="1">
      <alignment wrapText="1"/>
    </xf>
    <xf numFmtId="0" fontId="27" fillId="0" borderId="4" xfId="0" applyFont="1" applyBorder="1" applyAlignment="1">
      <alignment wrapText="1"/>
    </xf>
    <xf numFmtId="0" fontId="40" fillId="7" borderId="4" xfId="0" applyFont="1" applyFill="1" applyBorder="1" applyAlignment="1">
      <alignment wrapText="1"/>
    </xf>
    <xf numFmtId="0" fontId="27" fillId="7" borderId="0" xfId="0" applyFont="1" applyFill="1" applyAlignment="1">
      <alignment wrapText="1"/>
    </xf>
    <xf numFmtId="0" fontId="34" fillId="7" borderId="0" xfId="0" applyFont="1" applyFill="1" applyAlignment="1">
      <alignment horizontal="right" wrapText="1"/>
    </xf>
    <xf numFmtId="0" fontId="27" fillId="0" borderId="0" xfId="0" applyFont="1" applyAlignment="1">
      <alignment wrapText="1"/>
    </xf>
    <xf numFmtId="0" fontId="27" fillId="7" borderId="30" xfId="0" applyFont="1" applyFill="1" applyBorder="1" applyAlignment="1">
      <alignment wrapText="1"/>
    </xf>
    <xf numFmtId="0" fontId="27" fillId="7" borderId="31" xfId="0" applyFont="1" applyFill="1" applyBorder="1" applyAlignment="1">
      <alignment wrapText="1"/>
    </xf>
    <xf numFmtId="0" fontId="27" fillId="7" borderId="32" xfId="0" applyFont="1" applyFill="1" applyBorder="1" applyAlignment="1">
      <alignment wrapText="1"/>
    </xf>
    <xf numFmtId="0" fontId="27" fillId="7" borderId="33" xfId="0" applyFont="1" applyFill="1" applyBorder="1" applyAlignment="1">
      <alignment wrapText="1"/>
    </xf>
    <xf numFmtId="0" fontId="42" fillId="0" borderId="4" xfId="0" applyFont="1" applyBorder="1" applyAlignment="1">
      <alignment horizontal="center" vertical="center" wrapText="1"/>
    </xf>
    <xf numFmtId="0" fontId="43" fillId="0" borderId="4" xfId="0" applyFont="1" applyBorder="1" applyAlignment="1">
      <alignment horizontal="left" vertical="center" wrapText="1"/>
    </xf>
    <xf numFmtId="0" fontId="8" fillId="3" borderId="14" xfId="0" applyFont="1" applyFill="1" applyBorder="1" applyAlignment="1">
      <alignment horizontal="center"/>
    </xf>
    <xf numFmtId="0" fontId="2" fillId="2" borderId="5" xfId="0" applyFont="1" applyFill="1" applyBorder="1" applyAlignment="1">
      <alignment horizontal="center" vertical="center" wrapText="1"/>
    </xf>
    <xf numFmtId="0" fontId="44" fillId="0" borderId="34" xfId="0" applyFont="1" applyBorder="1"/>
    <xf numFmtId="0" fontId="2" fillId="2" borderId="1" xfId="0" applyFont="1" applyFill="1" applyBorder="1" applyAlignment="1">
      <alignment horizontal="center"/>
    </xf>
    <xf numFmtId="0" fontId="3" fillId="0" borderId="2" xfId="0" applyFont="1" applyBorder="1"/>
    <xf numFmtId="0" fontId="3" fillId="0" borderId="3" xfId="0" applyFont="1" applyBorder="1"/>
    <xf numFmtId="0" fontId="6" fillId="4" borderId="1" xfId="0" applyFont="1" applyFill="1" applyBorder="1" applyAlignment="1">
      <alignment horizontal="center"/>
    </xf>
    <xf numFmtId="0" fontId="7" fillId="4" borderId="5" xfId="0" applyFont="1" applyFill="1" applyBorder="1" applyAlignment="1">
      <alignment horizontal="center" vertical="center" wrapText="1"/>
    </xf>
    <xf numFmtId="0" fontId="3" fillId="0" borderId="6" xfId="0" applyFont="1" applyBorder="1"/>
    <xf numFmtId="0" fontId="7" fillId="4" borderId="1"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19" fillId="0" borderId="19" xfId="0" applyFont="1" applyBorder="1" applyAlignment="1">
      <alignment horizontal="center" vertical="center" wrapText="1"/>
    </xf>
    <xf numFmtId="0" fontId="3" fillId="0" borderId="20" xfId="0" applyFont="1" applyBorder="1"/>
    <xf numFmtId="0" fontId="12" fillId="0" borderId="7" xfId="0" applyFont="1" applyBorder="1" applyAlignment="1">
      <alignment horizontal="center" vertical="center" wrapText="1"/>
    </xf>
    <xf numFmtId="0" fontId="3" fillId="0" borderId="8" xfId="0" applyFont="1" applyBorder="1"/>
    <xf numFmtId="0" fontId="10" fillId="0" borderId="7" xfId="0" applyFont="1" applyBorder="1" applyAlignment="1">
      <alignment horizontal="center" vertical="center" wrapText="1"/>
    </xf>
    <xf numFmtId="0" fontId="14" fillId="0" borderId="26" xfId="0" applyFont="1" applyBorder="1" applyAlignment="1">
      <alignment horizontal="center" vertical="center" wrapText="1"/>
    </xf>
    <xf numFmtId="0" fontId="3" fillId="0" borderId="27" xfId="0" applyFont="1" applyBorder="1"/>
    <xf numFmtId="0" fontId="24" fillId="0" borderId="0" xfId="0" applyFont="1" applyAlignment="1">
      <alignment horizontal="center"/>
    </xf>
    <xf numFmtId="0" fontId="0" fillId="0" borderId="0" xfId="0"/>
    <xf numFmtId="0" fontId="22" fillId="0" borderId="0" xfId="0" applyFont="1" applyAlignment="1">
      <alignment horizontal="center" vertical="center"/>
    </xf>
    <xf numFmtId="0" fontId="1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5" borderId="1" xfId="0" applyFont="1" applyFill="1" applyBorder="1" applyAlignment="1">
      <alignment horizontal="center" vertical="center" wrapText="1"/>
    </xf>
    <xf numFmtId="0" fontId="10" fillId="4" borderId="7" xfId="0" applyFont="1" applyFill="1" applyBorder="1" applyAlignment="1">
      <alignment horizontal="center" vertical="center"/>
    </xf>
    <xf numFmtId="0" fontId="3" fillId="0" borderId="9" xfId="0" applyFont="1" applyBorder="1"/>
    <xf numFmtId="0" fontId="3" fillId="0" borderId="10" xfId="0" applyFont="1" applyBorder="1"/>
    <xf numFmtId="0" fontId="3" fillId="0" borderId="11" xfId="0" applyFont="1" applyBorder="1"/>
    <xf numFmtId="0" fontId="3" fillId="0" borderId="12" xfId="0" applyFont="1" applyBorder="1"/>
    <xf numFmtId="0" fontId="10" fillId="4" borderId="1" xfId="0" applyFont="1" applyFill="1" applyBorder="1" applyAlignment="1">
      <alignment horizontal="center" vertical="center" wrapText="1"/>
    </xf>
    <xf numFmtId="0" fontId="12" fillId="0" borderId="5" xfId="0" applyFont="1" applyBorder="1" applyAlignment="1">
      <alignment horizontal="center" vertical="center" wrapText="1"/>
    </xf>
    <xf numFmtId="0" fontId="3" fillId="0" borderId="13" xfId="0" applyFont="1" applyBorder="1"/>
    <xf numFmtId="0" fontId="10" fillId="4" borderId="1" xfId="0" applyFont="1" applyFill="1" applyBorder="1" applyAlignment="1">
      <alignment horizontal="center" vertical="center"/>
    </xf>
    <xf numFmtId="0" fontId="10" fillId="5" borderId="1" xfId="0" applyFont="1" applyFill="1" applyBorder="1" applyAlignment="1">
      <alignment horizontal="center" vertical="center"/>
    </xf>
    <xf numFmtId="0" fontId="14" fillId="3" borderId="1" xfId="0" applyFont="1" applyFill="1" applyBorder="1" applyAlignment="1">
      <alignment horizontal="center" vertical="center" wrapText="1"/>
    </xf>
    <xf numFmtId="0" fontId="10" fillId="6" borderId="5" xfId="0" applyFont="1" applyFill="1" applyBorder="1" applyAlignment="1">
      <alignment vertical="center" wrapText="1"/>
    </xf>
    <xf numFmtId="166" fontId="11" fillId="11" borderId="4" xfId="0" applyNumberFormat="1" applyFont="1" applyFill="1" applyBorder="1" applyAlignment="1">
      <alignment horizontal="center" vertical="center"/>
    </xf>
    <xf numFmtId="168" fontId="10" fillId="11" borderId="4" xfId="0" applyNumberFormat="1" applyFont="1" applyFill="1" applyBorder="1" applyAlignment="1">
      <alignment horizontal="center" vertical="center"/>
    </xf>
    <xf numFmtId="0" fontId="27" fillId="0" borderId="34" xfId="0" applyFont="1" applyFill="1" applyBorder="1" applyAlignment="1">
      <alignment horizontal="center" wrapText="1"/>
    </xf>
    <xf numFmtId="0" fontId="34" fillId="0" borderId="34" xfId="0" applyFont="1" applyFill="1" applyBorder="1" applyAlignment="1">
      <alignment horizontal="center" wrapText="1"/>
    </xf>
    <xf numFmtId="169" fontId="35" fillId="0" borderId="0" xfId="0" applyNumberFormat="1" applyFont="1" applyFill="1"/>
    <xf numFmtId="0" fontId="22" fillId="0" borderId="34" xfId="0" applyFont="1" applyFill="1" applyBorder="1"/>
    <xf numFmtId="0" fontId="3" fillId="0" borderId="34" xfId="0" applyFont="1" applyFill="1" applyBorder="1"/>
    <xf numFmtId="0" fontId="41" fillId="0" borderId="34" xfId="0" applyFont="1" applyFill="1" applyBorder="1" applyAlignment="1">
      <alignment wrapText="1"/>
    </xf>
    <xf numFmtId="0" fontId="22" fillId="0" borderId="0" xfId="0" applyFont="1" applyFill="1"/>
    <xf numFmtId="169" fontId="33" fillId="0" borderId="0" xfId="0" applyNumberFormat="1" applyFont="1" applyFill="1"/>
    <xf numFmtId="0" fontId="34" fillId="0" borderId="34" xfId="0" applyFont="1" applyFill="1" applyBorder="1" applyAlignment="1">
      <alignment wrapText="1"/>
    </xf>
    <xf numFmtId="0" fontId="27" fillId="0" borderId="34" xfId="0" applyFont="1" applyFill="1" applyBorder="1" applyAlignment="1">
      <alignment wrapText="1"/>
    </xf>
    <xf numFmtId="0" fontId="27" fillId="0" borderId="34" xfId="0" applyFont="1" applyFill="1" applyBorder="1" applyAlignment="1">
      <alignment horizontal="center" wrapText="1"/>
    </xf>
    <xf numFmtId="0" fontId="34" fillId="0" borderId="34" xfId="0" applyFont="1" applyFill="1" applyBorder="1" applyAlignment="1">
      <alignment horizontal="left" vertical="top" wrapText="1"/>
    </xf>
    <xf numFmtId="0" fontId="34" fillId="0" borderId="34" xfId="0" applyFont="1" applyFill="1" applyBorder="1" applyAlignment="1">
      <alignment horizontal="center" wrapText="1"/>
    </xf>
    <xf numFmtId="165" fontId="27" fillId="0" borderId="34" xfId="1" applyFont="1" applyFill="1" applyBorder="1" applyAlignment="1">
      <alignment horizontal="center" wrapText="1"/>
    </xf>
    <xf numFmtId="169" fontId="28" fillId="0" borderId="0" xfId="0" applyNumberFormat="1" applyFont="1" applyFill="1" applyAlignment="1">
      <alignment wrapText="1"/>
    </xf>
    <xf numFmtId="169" fontId="27" fillId="0" borderId="34" xfId="0" applyNumberFormat="1" applyFont="1" applyFill="1" applyBorder="1" applyAlignment="1">
      <alignment horizontal="center"/>
    </xf>
    <xf numFmtId="169" fontId="34" fillId="0" borderId="34" xfId="0" applyNumberFormat="1" applyFont="1" applyFill="1" applyBorder="1" applyAlignment="1">
      <alignment horizontal="center"/>
    </xf>
    <xf numFmtId="171" fontId="34" fillId="0" borderId="34" xfId="0" applyNumberFormat="1" applyFont="1" applyFill="1" applyBorder="1" applyAlignment="1">
      <alignment horizontal="center" wrapText="1"/>
    </xf>
    <xf numFmtId="169" fontId="32" fillId="0" borderId="0" xfId="0" applyNumberFormat="1" applyFont="1" applyFill="1" applyAlignment="1">
      <alignment wrapText="1"/>
    </xf>
    <xf numFmtId="165" fontId="27" fillId="0" borderId="34" xfId="1" applyFont="1" applyFill="1" applyBorder="1" applyAlignment="1">
      <alignment horizontal="center"/>
    </xf>
    <xf numFmtId="169" fontId="34" fillId="0" borderId="34" xfId="0" applyNumberFormat="1" applyFont="1" applyFill="1" applyBorder="1" applyAlignment="1">
      <alignment horizontal="center" wrapText="1"/>
    </xf>
    <xf numFmtId="169" fontId="34" fillId="0" borderId="34" xfId="0" applyNumberFormat="1" applyFont="1" applyFill="1" applyBorder="1" applyAlignment="1">
      <alignment wrapText="1"/>
    </xf>
    <xf numFmtId="0" fontId="34" fillId="0" borderId="34" xfId="0" applyFont="1" applyFill="1" applyBorder="1" applyAlignment="1">
      <alignment horizontal="left" wrapText="1"/>
    </xf>
    <xf numFmtId="0" fontId="36" fillId="0" borderId="34" xfId="0" applyFont="1" applyFill="1" applyBorder="1" applyAlignment="1">
      <alignment horizontal="center" wrapText="1"/>
    </xf>
    <xf numFmtId="169" fontId="32" fillId="0" borderId="34" xfId="0" applyNumberFormat="1" applyFont="1" applyFill="1" applyBorder="1" applyAlignment="1">
      <alignment wrapText="1"/>
    </xf>
    <xf numFmtId="169" fontId="29" fillId="0" borderId="34" xfId="0" applyNumberFormat="1" applyFont="1" applyFill="1" applyBorder="1"/>
    <xf numFmtId="0" fontId="26" fillId="0" borderId="0" xfId="0" applyFont="1" applyFill="1"/>
    <xf numFmtId="0" fontId="29" fillId="12" borderId="34" xfId="0" applyFont="1" applyFill="1" applyBorder="1"/>
    <xf numFmtId="169" fontId="28" fillId="0" borderId="34" xfId="0" applyNumberFormat="1" applyFont="1" applyFill="1" applyBorder="1" applyAlignment="1">
      <alignment vertical="top" wrapText="1"/>
    </xf>
    <xf numFmtId="0" fontId="45" fillId="0" borderId="34" xfId="0" applyFont="1" applyFill="1" applyBorder="1" applyAlignment="1">
      <alignment vertical="top"/>
    </xf>
    <xf numFmtId="0" fontId="10" fillId="12" borderId="19" xfId="0" applyFont="1" applyFill="1" applyBorder="1" applyAlignment="1">
      <alignment horizontal="center" vertical="center" wrapText="1"/>
    </xf>
    <xf numFmtId="0" fontId="3" fillId="12" borderId="21" xfId="0" applyFont="1" applyFill="1" applyBorder="1"/>
    <xf numFmtId="0" fontId="20" fillId="12" borderId="1" xfId="0" applyFont="1" applyFill="1" applyBorder="1" applyAlignment="1">
      <alignment horizontal="center" vertical="center"/>
    </xf>
    <xf numFmtId="0" fontId="3" fillId="12" borderId="23" xfId="0" applyFont="1" applyFill="1" applyBorder="1"/>
    <xf numFmtId="0" fontId="20" fillId="12" borderId="26" xfId="0" applyFont="1" applyFill="1" applyBorder="1" applyAlignment="1">
      <alignment horizontal="center" vertical="center"/>
    </xf>
    <xf numFmtId="0" fontId="3" fillId="12" borderId="28" xfId="0" applyFont="1" applyFill="1" applyBorder="1"/>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hyperlink" Target="http://www.superfinanciera.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89"/>
  <sheetViews>
    <sheetView tabSelected="1" workbookViewId="0">
      <selection activeCell="C11" sqref="C11"/>
    </sheetView>
  </sheetViews>
  <sheetFormatPr baseColWidth="10" defaultColWidth="11.1640625" defaultRowHeight="15" customHeight="1" x14ac:dyDescent="0.2"/>
  <cols>
    <col min="1" max="1" width="6" customWidth="1"/>
    <col min="2" max="2" width="73.6640625" customWidth="1"/>
    <col min="3" max="3" width="21.5" customWidth="1"/>
    <col min="4" max="4" width="57.5" customWidth="1"/>
    <col min="5" max="6" width="21.6640625" customWidth="1"/>
    <col min="7" max="7" width="16" customWidth="1"/>
    <col min="8" max="23" width="11" customWidth="1"/>
  </cols>
  <sheetData>
    <row r="1" spans="1:7" ht="15.75" customHeight="1" x14ac:dyDescent="0.2"/>
    <row r="2" spans="1:7" ht="15.75" customHeight="1" x14ac:dyDescent="0.2">
      <c r="A2" s="1"/>
      <c r="B2" s="84" t="s">
        <v>0</v>
      </c>
      <c r="C2" s="85"/>
      <c r="D2" s="86"/>
      <c r="E2" s="2"/>
      <c r="F2" s="2"/>
      <c r="G2" s="2"/>
    </row>
    <row r="3" spans="1:7" ht="111" customHeight="1" x14ac:dyDescent="0.2">
      <c r="A3" s="1"/>
      <c r="B3" s="3" t="s">
        <v>1</v>
      </c>
      <c r="C3" s="3" t="s">
        <v>2</v>
      </c>
      <c r="D3" s="3" t="s">
        <v>3</v>
      </c>
      <c r="E3" s="4"/>
      <c r="F3" s="4"/>
      <c r="G3" s="4"/>
    </row>
    <row r="4" spans="1:7" ht="57" customHeight="1" x14ac:dyDescent="0.2">
      <c r="A4" s="1"/>
      <c r="B4" s="5" t="s">
        <v>137</v>
      </c>
      <c r="C4" s="79" t="s">
        <v>138</v>
      </c>
      <c r="D4" s="80" t="s">
        <v>139</v>
      </c>
      <c r="E4" s="6"/>
      <c r="F4" s="6"/>
      <c r="G4" s="6"/>
    </row>
    <row r="5" spans="1:7" ht="15.75" customHeight="1" x14ac:dyDescent="0.2">
      <c r="A5" s="1"/>
    </row>
    <row r="6" spans="1:7" ht="15.75" customHeight="1" x14ac:dyDescent="0.2"/>
    <row r="7" spans="1:7" ht="15.75" customHeight="1" x14ac:dyDescent="0.2"/>
    <row r="8" spans="1:7" ht="15.75" customHeight="1" x14ac:dyDescent="0.2"/>
    <row r="9" spans="1:7" ht="15.75" customHeight="1" x14ac:dyDescent="0.2"/>
    <row r="10" spans="1:7" ht="15.75" customHeight="1" x14ac:dyDescent="0.2"/>
    <row r="11" spans="1:7" ht="15.75" customHeight="1" x14ac:dyDescent="0.2"/>
    <row r="12" spans="1:7" ht="15.75" customHeight="1" x14ac:dyDescent="0.2"/>
    <row r="13" spans="1:7" ht="15.75" customHeight="1" x14ac:dyDescent="0.2"/>
    <row r="14" spans="1:7" ht="15.75" customHeight="1" x14ac:dyDescent="0.2"/>
    <row r="15" spans="1:7" ht="15.75" customHeight="1" x14ac:dyDescent="0.2"/>
    <row r="16" spans="1:7"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sheetData>
  <mergeCells count="1">
    <mergeCell ref="B2:D2"/>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990"/>
  <sheetViews>
    <sheetView topLeftCell="A4" workbookViewId="0">
      <selection activeCell="D8" sqref="D8"/>
    </sheetView>
  </sheetViews>
  <sheetFormatPr baseColWidth="10" defaultColWidth="11.1640625" defaultRowHeight="15" customHeight="1" x14ac:dyDescent="0.2"/>
  <cols>
    <col min="1" max="1" width="10.5" customWidth="1"/>
    <col min="2" max="2" width="60.6640625" customWidth="1"/>
    <col min="3" max="3" width="17.33203125" customWidth="1"/>
    <col min="4" max="5" width="46.1640625" customWidth="1"/>
    <col min="6" max="6" width="13.33203125" customWidth="1"/>
    <col min="7" max="7" width="15" customWidth="1"/>
    <col min="8" max="8" width="18.5" customWidth="1"/>
    <col min="9" max="9" width="14.5" customWidth="1"/>
    <col min="10" max="27" width="10.5" customWidth="1"/>
  </cols>
  <sheetData>
    <row r="1" spans="2:10" ht="15.75" customHeight="1" x14ac:dyDescent="0.2"/>
    <row r="2" spans="2:10" ht="15.75" customHeight="1" x14ac:dyDescent="0.2">
      <c r="B2" s="87" t="s">
        <v>4</v>
      </c>
      <c r="C2" s="85"/>
      <c r="D2" s="85"/>
      <c r="E2" s="85"/>
      <c r="F2" s="85"/>
      <c r="G2" s="85"/>
      <c r="H2" s="85"/>
      <c r="I2" s="85"/>
      <c r="J2" s="86"/>
    </row>
    <row r="3" spans="2:10" ht="15.75" customHeight="1" x14ac:dyDescent="0.2">
      <c r="B3" s="3"/>
      <c r="C3" s="88" t="s">
        <v>5</v>
      </c>
      <c r="D3" s="90" t="s">
        <v>6</v>
      </c>
      <c r="E3" s="86"/>
      <c r="F3" s="88" t="s">
        <v>7</v>
      </c>
      <c r="G3" s="91" t="s">
        <v>8</v>
      </c>
      <c r="H3" s="88" t="s">
        <v>9</v>
      </c>
      <c r="I3" s="88" t="s">
        <v>10</v>
      </c>
      <c r="J3" s="91" t="s">
        <v>11</v>
      </c>
    </row>
    <row r="4" spans="2:10" ht="324" x14ac:dyDescent="0.2">
      <c r="B4" s="82" t="s">
        <v>12</v>
      </c>
      <c r="C4" s="89"/>
      <c r="D4" s="7" t="s">
        <v>13</v>
      </c>
      <c r="E4" s="7" t="s">
        <v>14</v>
      </c>
      <c r="F4" s="89"/>
      <c r="G4" s="89"/>
      <c r="H4" s="89"/>
      <c r="I4" s="89"/>
      <c r="J4" s="89"/>
    </row>
    <row r="5" spans="2:10" ht="15.75" customHeight="1" x14ac:dyDescent="0.2">
      <c r="B5" s="83" t="s">
        <v>137</v>
      </c>
      <c r="C5" s="81"/>
      <c r="D5" s="8"/>
      <c r="E5" s="8"/>
      <c r="F5" s="8"/>
      <c r="G5" s="8"/>
      <c r="H5" s="8"/>
      <c r="I5" s="8"/>
      <c r="J5" s="8"/>
    </row>
    <row r="6" spans="2:10" ht="15.75" customHeight="1" x14ac:dyDescent="0.2"/>
    <row r="7" spans="2:10" ht="15.75" customHeight="1" x14ac:dyDescent="0.2"/>
    <row r="8" spans="2:10" ht="15.75" customHeight="1" x14ac:dyDescent="0.2"/>
    <row r="9" spans="2:10" ht="15.75" customHeight="1" x14ac:dyDescent="0.2"/>
    <row r="10" spans="2:10" ht="15.75" customHeight="1" x14ac:dyDescent="0.2"/>
    <row r="11" spans="2:10" ht="15.75" customHeight="1" x14ac:dyDescent="0.2"/>
    <row r="12" spans="2:10" ht="15.75" customHeight="1" x14ac:dyDescent="0.2"/>
    <row r="13" spans="2:10" ht="15.75" customHeight="1" x14ac:dyDescent="0.2"/>
    <row r="14" spans="2:10" ht="15.75" customHeight="1" x14ac:dyDescent="0.2"/>
    <row r="15" spans="2:10" ht="15.75" customHeight="1" x14ac:dyDescent="0.2"/>
    <row r="16" spans="2:10"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sheetData>
  <mergeCells count="8">
    <mergeCell ref="B2:J2"/>
    <mergeCell ref="C3:C4"/>
    <mergeCell ref="D3:E3"/>
    <mergeCell ref="F3:F4"/>
    <mergeCell ref="G3:G4"/>
    <mergeCell ref="H3:H4"/>
    <mergeCell ref="I3:I4"/>
    <mergeCell ref="J3:J4"/>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4C6E7"/>
  </sheetPr>
  <dimension ref="A1:H997"/>
  <sheetViews>
    <sheetView topLeftCell="C17" zoomScale="125" workbookViewId="0">
      <selection activeCell="F18" sqref="F16:G18"/>
    </sheetView>
  </sheetViews>
  <sheetFormatPr baseColWidth="10" defaultColWidth="11.1640625" defaultRowHeight="15" customHeight="1" x14ac:dyDescent="0.2"/>
  <cols>
    <col min="1" max="1" width="43.33203125" customWidth="1"/>
    <col min="2" max="2" width="86.6640625" customWidth="1"/>
    <col min="3" max="3" width="73.5" customWidth="1"/>
    <col min="4" max="4" width="27.1640625" customWidth="1"/>
    <col min="5" max="5" width="25" customWidth="1"/>
    <col min="6" max="6" width="26" customWidth="1"/>
    <col min="7" max="7" width="24.5" customWidth="1"/>
    <col min="8" max="8" width="35.5" customWidth="1"/>
    <col min="9" max="26" width="11" customWidth="1"/>
  </cols>
  <sheetData>
    <row r="1" spans="1:8" ht="22.5" customHeight="1" x14ac:dyDescent="0.2">
      <c r="A1" s="103" t="s">
        <v>15</v>
      </c>
      <c r="B1" s="85"/>
      <c r="C1" s="85"/>
      <c r="D1" s="85"/>
      <c r="E1" s="85"/>
      <c r="F1" s="85"/>
      <c r="G1" s="86"/>
    </row>
    <row r="2" spans="1:8" ht="75" customHeight="1" x14ac:dyDescent="0.2">
      <c r="A2" s="104" t="s">
        <v>16</v>
      </c>
      <c r="B2" s="85"/>
      <c r="C2" s="85"/>
      <c r="D2" s="85"/>
      <c r="E2" s="85"/>
      <c r="F2" s="104" t="s">
        <v>17</v>
      </c>
      <c r="G2" s="86"/>
    </row>
    <row r="3" spans="1:8" ht="36.75" customHeight="1" x14ac:dyDescent="0.2">
      <c r="A3" s="105" t="s">
        <v>142</v>
      </c>
      <c r="B3" s="85"/>
      <c r="C3" s="85"/>
      <c r="D3" s="85"/>
      <c r="E3" s="85"/>
      <c r="F3" s="85"/>
      <c r="G3" s="86"/>
    </row>
    <row r="4" spans="1:8" ht="40.5" customHeight="1" x14ac:dyDescent="0.2">
      <c r="A4" s="106" t="s">
        <v>18</v>
      </c>
      <c r="B4" s="95"/>
      <c r="C4" s="111" t="s">
        <v>19</v>
      </c>
      <c r="D4" s="85"/>
      <c r="E4" s="85"/>
      <c r="F4" s="85"/>
      <c r="G4" s="86"/>
    </row>
    <row r="5" spans="1:8" ht="27.75" customHeight="1" x14ac:dyDescent="0.2">
      <c r="A5" s="107"/>
      <c r="B5" s="108"/>
      <c r="C5" s="114" t="s">
        <v>20</v>
      </c>
      <c r="D5" s="85"/>
      <c r="E5" s="85"/>
      <c r="F5" s="85"/>
      <c r="G5" s="86"/>
    </row>
    <row r="6" spans="1:8" ht="54.75" customHeight="1" x14ac:dyDescent="0.2">
      <c r="A6" s="109"/>
      <c r="B6" s="110"/>
      <c r="C6" s="9" t="s">
        <v>21</v>
      </c>
      <c r="D6" s="9" t="s">
        <v>22</v>
      </c>
      <c r="E6" s="10" t="s">
        <v>23</v>
      </c>
      <c r="F6" s="10" t="s">
        <v>24</v>
      </c>
      <c r="G6" s="11" t="s">
        <v>25</v>
      </c>
      <c r="H6" s="12"/>
    </row>
    <row r="7" spans="1:8" ht="54.75" customHeight="1" x14ac:dyDescent="0.2">
      <c r="A7" s="112" t="s">
        <v>26</v>
      </c>
      <c r="B7" s="115" t="s">
        <v>27</v>
      </c>
      <c r="C7" s="85"/>
      <c r="D7" s="85"/>
      <c r="E7" s="85"/>
      <c r="F7" s="85"/>
      <c r="G7" s="86"/>
      <c r="H7" s="12"/>
    </row>
    <row r="8" spans="1:8" ht="179.25" customHeight="1" x14ac:dyDescent="0.2">
      <c r="A8" s="113"/>
      <c r="B8" s="13" t="s">
        <v>28</v>
      </c>
      <c r="C8" s="14" t="s">
        <v>29</v>
      </c>
      <c r="D8" s="15">
        <v>567726000</v>
      </c>
      <c r="E8" s="16">
        <v>921.63</v>
      </c>
      <c r="F8" s="17" t="s">
        <v>30</v>
      </c>
      <c r="G8" s="18" t="s">
        <v>31</v>
      </c>
      <c r="H8" s="12"/>
    </row>
    <row r="9" spans="1:8" ht="79.5" customHeight="1" x14ac:dyDescent="0.2">
      <c r="A9" s="113"/>
      <c r="B9" s="19" t="s">
        <v>32</v>
      </c>
      <c r="C9" s="14" t="s">
        <v>33</v>
      </c>
      <c r="D9" s="15" t="s">
        <v>34</v>
      </c>
      <c r="E9" s="15" t="s">
        <v>34</v>
      </c>
      <c r="F9" s="17" t="s">
        <v>30</v>
      </c>
      <c r="G9" s="18" t="s">
        <v>31</v>
      </c>
      <c r="H9" s="12"/>
    </row>
    <row r="10" spans="1:8" ht="54" customHeight="1" x14ac:dyDescent="0.2">
      <c r="A10" s="113"/>
      <c r="B10" s="116" t="s">
        <v>35</v>
      </c>
      <c r="C10" s="85"/>
      <c r="D10" s="85"/>
      <c r="E10" s="85"/>
      <c r="F10" s="86"/>
      <c r="G10" s="118">
        <f>E8</f>
        <v>921.63</v>
      </c>
      <c r="H10" s="12"/>
    </row>
    <row r="11" spans="1:8" ht="54.75" customHeight="1" x14ac:dyDescent="0.2">
      <c r="A11" s="113"/>
      <c r="B11" s="115" t="s">
        <v>36</v>
      </c>
      <c r="C11" s="85"/>
      <c r="D11" s="85"/>
      <c r="E11" s="85"/>
      <c r="F11" s="85"/>
      <c r="G11" s="86"/>
      <c r="H11" s="12"/>
    </row>
    <row r="12" spans="1:8" ht="231" customHeight="1" x14ac:dyDescent="0.2">
      <c r="A12" s="113"/>
      <c r="B12" s="117" t="s">
        <v>37</v>
      </c>
      <c r="C12" s="9" t="s">
        <v>21</v>
      </c>
      <c r="D12" s="9" t="s">
        <v>22</v>
      </c>
      <c r="E12" s="10" t="s">
        <v>23</v>
      </c>
      <c r="F12" s="10" t="s">
        <v>24</v>
      </c>
      <c r="G12" s="11" t="s">
        <v>25</v>
      </c>
      <c r="H12" s="20"/>
    </row>
    <row r="13" spans="1:8" ht="105.75" customHeight="1" x14ac:dyDescent="0.2">
      <c r="A13" s="113"/>
      <c r="B13" s="89"/>
      <c r="C13" s="21" t="s">
        <v>38</v>
      </c>
      <c r="D13" s="22">
        <v>249500000</v>
      </c>
      <c r="E13" s="23">
        <v>423.24</v>
      </c>
      <c r="F13" s="24" t="s">
        <v>30</v>
      </c>
      <c r="G13" s="25" t="s">
        <v>31</v>
      </c>
      <c r="H13" s="20"/>
    </row>
    <row r="14" spans="1:8" ht="34.5" customHeight="1" x14ac:dyDescent="0.2">
      <c r="A14" s="89"/>
      <c r="B14" s="102" t="s">
        <v>39</v>
      </c>
      <c r="C14" s="85"/>
      <c r="D14" s="85"/>
      <c r="E14" s="85"/>
      <c r="F14" s="85"/>
      <c r="G14" s="119">
        <f>E13</f>
        <v>423.24</v>
      </c>
    </row>
    <row r="15" spans="1:8" ht="63.75" customHeight="1" x14ac:dyDescent="0.2">
      <c r="A15" s="94" t="s">
        <v>18</v>
      </c>
      <c r="B15" s="95"/>
      <c r="C15" s="26" t="s">
        <v>40</v>
      </c>
      <c r="D15" s="96" t="s">
        <v>41</v>
      </c>
      <c r="E15" s="95"/>
      <c r="F15" s="96" t="s">
        <v>42</v>
      </c>
      <c r="G15" s="95"/>
    </row>
    <row r="16" spans="1:8" ht="126" customHeight="1" x14ac:dyDescent="0.2">
      <c r="A16" s="27" t="s">
        <v>43</v>
      </c>
      <c r="B16" s="28" t="s">
        <v>44</v>
      </c>
      <c r="C16" s="28" t="s">
        <v>30</v>
      </c>
      <c r="D16" s="92" t="s">
        <v>141</v>
      </c>
      <c r="E16" s="93"/>
      <c r="F16" s="150" t="s">
        <v>31</v>
      </c>
      <c r="G16" s="151"/>
    </row>
    <row r="17" spans="1:7" ht="152.25" customHeight="1" x14ac:dyDescent="0.2">
      <c r="A17" s="29" t="s">
        <v>45</v>
      </c>
      <c r="B17" s="30" t="s">
        <v>46</v>
      </c>
      <c r="C17" s="31" t="s">
        <v>30</v>
      </c>
      <c r="D17" s="92" t="s">
        <v>140</v>
      </c>
      <c r="E17" s="93"/>
      <c r="F17" s="152" t="s">
        <v>31</v>
      </c>
      <c r="G17" s="153"/>
    </row>
    <row r="18" spans="1:7" ht="184.5" customHeight="1" x14ac:dyDescent="0.2">
      <c r="A18" s="32" t="s">
        <v>47</v>
      </c>
      <c r="B18" s="33" t="s">
        <v>48</v>
      </c>
      <c r="C18" s="34" t="s">
        <v>30</v>
      </c>
      <c r="D18" s="97" t="s">
        <v>49</v>
      </c>
      <c r="E18" s="98"/>
      <c r="F18" s="154" t="s">
        <v>31</v>
      </c>
      <c r="G18" s="155"/>
    </row>
    <row r="19" spans="1:7" ht="27" customHeight="1" x14ac:dyDescent="0.2">
      <c r="A19" s="35"/>
      <c r="B19" s="36"/>
      <c r="C19" s="37"/>
      <c r="D19" s="38"/>
      <c r="E19" s="39"/>
      <c r="F19" s="40"/>
      <c r="G19" s="40"/>
    </row>
    <row r="20" spans="1:7" ht="15.75" customHeight="1" x14ac:dyDescent="0.2">
      <c r="A20" s="41"/>
      <c r="B20" s="42"/>
      <c r="C20" s="41"/>
      <c r="D20" s="38"/>
      <c r="E20" s="39"/>
      <c r="F20" s="99"/>
      <c r="G20" s="100"/>
    </row>
    <row r="21" spans="1:7" ht="15.75" customHeight="1" x14ac:dyDescent="0.2">
      <c r="A21" s="41"/>
      <c r="B21" s="41"/>
      <c r="C21" s="42"/>
      <c r="D21" s="41"/>
      <c r="E21" s="41"/>
      <c r="F21" s="41"/>
      <c r="G21" s="41"/>
    </row>
    <row r="22" spans="1:7" ht="15.75" customHeight="1" x14ac:dyDescent="0.2">
      <c r="A22" s="101"/>
      <c r="B22" s="42"/>
      <c r="C22" s="41"/>
      <c r="D22" s="38"/>
      <c r="E22" s="43"/>
      <c r="F22" s="101"/>
      <c r="G22" s="100"/>
    </row>
    <row r="23" spans="1:7" ht="15.75" customHeight="1" x14ac:dyDescent="0.2">
      <c r="A23" s="100"/>
      <c r="B23" s="42"/>
      <c r="C23" s="42"/>
      <c r="D23" s="38"/>
      <c r="E23" s="43"/>
      <c r="F23" s="41"/>
      <c r="G23" s="41"/>
    </row>
    <row r="24" spans="1:7" ht="15.75" customHeight="1" x14ac:dyDescent="0.2">
      <c r="A24" s="41"/>
      <c r="B24" s="41"/>
      <c r="C24" s="42"/>
      <c r="D24" s="41"/>
      <c r="E24" s="39"/>
      <c r="F24" s="44"/>
      <c r="G24" s="41"/>
    </row>
    <row r="25" spans="1:7" ht="15.75" customHeight="1" x14ac:dyDescent="0.2">
      <c r="D25" s="45"/>
      <c r="E25" s="45"/>
    </row>
    <row r="26" spans="1:7" ht="15.75" customHeight="1" x14ac:dyDescent="0.2">
      <c r="D26" s="45"/>
      <c r="E26" s="45"/>
    </row>
    <row r="27" spans="1:7" ht="15.75" customHeight="1" x14ac:dyDescent="0.2">
      <c r="D27" s="45"/>
      <c r="E27" s="45"/>
    </row>
    <row r="28" spans="1:7" ht="15.75" customHeight="1" x14ac:dyDescent="0.2">
      <c r="D28" s="45"/>
      <c r="E28" s="45"/>
    </row>
    <row r="29" spans="1:7" ht="15.75" customHeight="1" x14ac:dyDescent="0.2">
      <c r="D29" s="45"/>
      <c r="E29" s="45"/>
    </row>
    <row r="30" spans="1:7" ht="15.75" customHeight="1" x14ac:dyDescent="0.2">
      <c r="D30" s="45"/>
      <c r="E30" s="45"/>
    </row>
    <row r="31" spans="1:7" ht="15.75" customHeight="1" x14ac:dyDescent="0.2">
      <c r="D31" s="45"/>
      <c r="E31" s="45"/>
    </row>
    <row r="32" spans="1:7" ht="15.75" customHeight="1" x14ac:dyDescent="0.2">
      <c r="D32" s="45"/>
      <c r="E32" s="45"/>
    </row>
    <row r="33" spans="4:5" ht="15.75" customHeight="1" x14ac:dyDescent="0.2">
      <c r="D33" s="45"/>
      <c r="E33" s="45"/>
    </row>
    <row r="34" spans="4:5" ht="15.75" customHeight="1" x14ac:dyDescent="0.2">
      <c r="D34" s="45"/>
      <c r="E34" s="45"/>
    </row>
    <row r="35" spans="4:5" ht="15.75" customHeight="1" x14ac:dyDescent="0.2">
      <c r="D35" s="45"/>
      <c r="E35" s="45"/>
    </row>
    <row r="36" spans="4:5" ht="15.75" customHeight="1" x14ac:dyDescent="0.2">
      <c r="D36" s="45"/>
      <c r="E36" s="45"/>
    </row>
    <row r="37" spans="4:5" ht="15.75" customHeight="1" x14ac:dyDescent="0.2">
      <c r="D37" s="45"/>
      <c r="E37" s="45"/>
    </row>
    <row r="38" spans="4:5" ht="15.75" customHeight="1" x14ac:dyDescent="0.2">
      <c r="D38" s="45"/>
      <c r="E38" s="45"/>
    </row>
    <row r="39" spans="4:5" ht="15.75" customHeight="1" x14ac:dyDescent="0.2">
      <c r="D39" s="45"/>
      <c r="E39" s="45"/>
    </row>
    <row r="40" spans="4:5" ht="15.75" customHeight="1" x14ac:dyDescent="0.2">
      <c r="D40" s="45"/>
      <c r="E40" s="45"/>
    </row>
    <row r="41" spans="4:5" ht="15.75" customHeight="1" x14ac:dyDescent="0.2">
      <c r="D41" s="45"/>
      <c r="E41" s="45"/>
    </row>
    <row r="42" spans="4:5" ht="15.75" customHeight="1" x14ac:dyDescent="0.2">
      <c r="D42" s="45"/>
      <c r="E42" s="45"/>
    </row>
    <row r="43" spans="4:5" ht="15.75" customHeight="1" x14ac:dyDescent="0.2">
      <c r="D43" s="45"/>
      <c r="E43" s="45"/>
    </row>
    <row r="44" spans="4:5" ht="15.75" customHeight="1" x14ac:dyDescent="0.2">
      <c r="D44" s="45"/>
      <c r="E44" s="45"/>
    </row>
    <row r="45" spans="4:5" ht="15.75" customHeight="1" x14ac:dyDescent="0.2">
      <c r="D45" s="45"/>
      <c r="E45" s="45"/>
    </row>
    <row r="46" spans="4:5" ht="15.75" customHeight="1" x14ac:dyDescent="0.2">
      <c r="D46" s="45"/>
      <c r="E46" s="45"/>
    </row>
    <row r="47" spans="4:5" ht="15.75" customHeight="1" x14ac:dyDescent="0.2">
      <c r="D47" s="45"/>
      <c r="E47" s="45"/>
    </row>
    <row r="48" spans="4:5" ht="15.75" customHeight="1" x14ac:dyDescent="0.2">
      <c r="D48" s="45"/>
      <c r="E48" s="45"/>
    </row>
    <row r="49" spans="4:5" ht="15.75" customHeight="1" x14ac:dyDescent="0.2">
      <c r="D49" s="45"/>
      <c r="E49" s="45"/>
    </row>
    <row r="50" spans="4:5" ht="15.75" customHeight="1" x14ac:dyDescent="0.2">
      <c r="D50" s="45"/>
      <c r="E50" s="45"/>
    </row>
    <row r="51" spans="4:5" ht="15.75" customHeight="1" x14ac:dyDescent="0.2">
      <c r="D51" s="45"/>
      <c r="E51" s="45"/>
    </row>
    <row r="52" spans="4:5" ht="15.75" customHeight="1" x14ac:dyDescent="0.2">
      <c r="D52" s="45"/>
      <c r="E52" s="45"/>
    </row>
    <row r="53" spans="4:5" ht="15.75" customHeight="1" x14ac:dyDescent="0.2">
      <c r="D53" s="45"/>
      <c r="E53" s="45"/>
    </row>
    <row r="54" spans="4:5" ht="15.75" customHeight="1" x14ac:dyDescent="0.2">
      <c r="D54" s="45"/>
      <c r="E54" s="45"/>
    </row>
    <row r="55" spans="4:5" ht="15.75" customHeight="1" x14ac:dyDescent="0.2">
      <c r="D55" s="45"/>
      <c r="E55" s="45"/>
    </row>
    <row r="56" spans="4:5" ht="15.75" customHeight="1" x14ac:dyDescent="0.2">
      <c r="D56" s="45"/>
      <c r="E56" s="45"/>
    </row>
    <row r="57" spans="4:5" ht="15.75" customHeight="1" x14ac:dyDescent="0.2">
      <c r="D57" s="45"/>
      <c r="E57" s="45"/>
    </row>
    <row r="58" spans="4:5" ht="15.75" customHeight="1" x14ac:dyDescent="0.2">
      <c r="D58" s="45"/>
      <c r="E58" s="45"/>
    </row>
    <row r="59" spans="4:5" ht="15.75" customHeight="1" x14ac:dyDescent="0.2">
      <c r="D59" s="45"/>
      <c r="E59" s="45"/>
    </row>
    <row r="60" spans="4:5" ht="15.75" customHeight="1" x14ac:dyDescent="0.2">
      <c r="D60" s="45"/>
      <c r="E60" s="45"/>
    </row>
    <row r="61" spans="4:5" ht="15.75" customHeight="1" x14ac:dyDescent="0.2">
      <c r="D61" s="45"/>
      <c r="E61" s="45"/>
    </row>
    <row r="62" spans="4:5" ht="15.75" customHeight="1" x14ac:dyDescent="0.2">
      <c r="D62" s="45"/>
      <c r="E62" s="45"/>
    </row>
    <row r="63" spans="4:5" ht="15.75" customHeight="1" x14ac:dyDescent="0.2">
      <c r="D63" s="45"/>
      <c r="E63" s="45"/>
    </row>
    <row r="64" spans="4:5" ht="15.75" customHeight="1" x14ac:dyDescent="0.2">
      <c r="D64" s="45"/>
      <c r="E64" s="45"/>
    </row>
    <row r="65" spans="4:5" ht="15.75" customHeight="1" x14ac:dyDescent="0.2">
      <c r="D65" s="45"/>
      <c r="E65" s="45"/>
    </row>
    <row r="66" spans="4:5" ht="15.75" customHeight="1" x14ac:dyDescent="0.2">
      <c r="D66" s="45"/>
      <c r="E66" s="45"/>
    </row>
    <row r="67" spans="4:5" ht="15.75" customHeight="1" x14ac:dyDescent="0.2">
      <c r="D67" s="45"/>
      <c r="E67" s="45"/>
    </row>
    <row r="68" spans="4:5" ht="15.75" customHeight="1" x14ac:dyDescent="0.2">
      <c r="D68" s="45"/>
      <c r="E68" s="45"/>
    </row>
    <row r="69" spans="4:5" ht="15.75" customHeight="1" x14ac:dyDescent="0.2">
      <c r="D69" s="45"/>
      <c r="E69" s="45"/>
    </row>
    <row r="70" spans="4:5" ht="15.75" customHeight="1" x14ac:dyDescent="0.2">
      <c r="D70" s="45"/>
      <c r="E70" s="45"/>
    </row>
    <row r="71" spans="4:5" ht="15.75" customHeight="1" x14ac:dyDescent="0.2">
      <c r="D71" s="45"/>
      <c r="E71" s="45"/>
    </row>
    <row r="72" spans="4:5" ht="15.75" customHeight="1" x14ac:dyDescent="0.2">
      <c r="D72" s="45"/>
      <c r="E72" s="45"/>
    </row>
    <row r="73" spans="4:5" ht="15.75" customHeight="1" x14ac:dyDescent="0.2">
      <c r="D73" s="45"/>
      <c r="E73" s="45"/>
    </row>
    <row r="74" spans="4:5" ht="15.75" customHeight="1" x14ac:dyDescent="0.2">
      <c r="D74" s="45"/>
      <c r="E74" s="45"/>
    </row>
    <row r="75" spans="4:5" ht="15.75" customHeight="1" x14ac:dyDescent="0.2">
      <c r="D75" s="45"/>
      <c r="E75" s="45"/>
    </row>
    <row r="76" spans="4:5" ht="15.75" customHeight="1" x14ac:dyDescent="0.2">
      <c r="D76" s="45"/>
      <c r="E76" s="45"/>
    </row>
    <row r="77" spans="4:5" ht="15.75" customHeight="1" x14ac:dyDescent="0.2">
      <c r="D77" s="45"/>
      <c r="E77" s="45"/>
    </row>
    <row r="78" spans="4:5" ht="15.75" customHeight="1" x14ac:dyDescent="0.2">
      <c r="D78" s="45"/>
      <c r="E78" s="45"/>
    </row>
    <row r="79" spans="4:5" ht="15.75" customHeight="1" x14ac:dyDescent="0.2">
      <c r="D79" s="45"/>
      <c r="E79" s="45"/>
    </row>
    <row r="80" spans="4:5" ht="15.75" customHeight="1" x14ac:dyDescent="0.2">
      <c r="D80" s="45"/>
      <c r="E80" s="45"/>
    </row>
    <row r="81" spans="4:5" ht="15.75" customHeight="1" x14ac:dyDescent="0.2">
      <c r="D81" s="45"/>
      <c r="E81" s="45"/>
    </row>
    <row r="82" spans="4:5" ht="15.75" customHeight="1" x14ac:dyDescent="0.2">
      <c r="D82" s="45"/>
      <c r="E82" s="45"/>
    </row>
    <row r="83" spans="4:5" ht="15.75" customHeight="1" x14ac:dyDescent="0.2">
      <c r="D83" s="45"/>
      <c r="E83" s="45"/>
    </row>
    <row r="84" spans="4:5" ht="15.75" customHeight="1" x14ac:dyDescent="0.2">
      <c r="D84" s="45"/>
      <c r="E84" s="45"/>
    </row>
    <row r="85" spans="4:5" ht="15.75" customHeight="1" x14ac:dyDescent="0.2">
      <c r="D85" s="45"/>
      <c r="E85" s="45"/>
    </row>
    <row r="86" spans="4:5" ht="15.75" customHeight="1" x14ac:dyDescent="0.2">
      <c r="D86" s="45"/>
      <c r="E86" s="45"/>
    </row>
    <row r="87" spans="4:5" ht="15.75" customHeight="1" x14ac:dyDescent="0.2">
      <c r="D87" s="45"/>
      <c r="E87" s="45"/>
    </row>
    <row r="88" spans="4:5" ht="15.75" customHeight="1" x14ac:dyDescent="0.2">
      <c r="D88" s="45"/>
      <c r="E88" s="45"/>
    </row>
    <row r="89" spans="4:5" ht="15.75" customHeight="1" x14ac:dyDescent="0.2">
      <c r="D89" s="45"/>
      <c r="E89" s="45"/>
    </row>
    <row r="90" spans="4:5" ht="15.75" customHeight="1" x14ac:dyDescent="0.2">
      <c r="D90" s="45"/>
      <c r="E90" s="45"/>
    </row>
    <row r="91" spans="4:5" ht="15.75" customHeight="1" x14ac:dyDescent="0.2">
      <c r="D91" s="45"/>
      <c r="E91" s="45"/>
    </row>
    <row r="92" spans="4:5" ht="15.75" customHeight="1" x14ac:dyDescent="0.2">
      <c r="D92" s="45"/>
      <c r="E92" s="45"/>
    </row>
    <row r="93" spans="4:5" ht="15.75" customHeight="1" x14ac:dyDescent="0.2">
      <c r="D93" s="45"/>
      <c r="E93" s="45"/>
    </row>
    <row r="94" spans="4:5" ht="15.75" customHeight="1" x14ac:dyDescent="0.2">
      <c r="D94" s="45"/>
      <c r="E94" s="45"/>
    </row>
    <row r="95" spans="4:5" ht="15.75" customHeight="1" x14ac:dyDescent="0.2">
      <c r="D95" s="45"/>
      <c r="E95" s="45"/>
    </row>
    <row r="96" spans="4:5" ht="15.75" customHeight="1" x14ac:dyDescent="0.2">
      <c r="D96" s="45"/>
      <c r="E96" s="45"/>
    </row>
    <row r="97" spans="4:5" ht="15.75" customHeight="1" x14ac:dyDescent="0.2">
      <c r="D97" s="45"/>
      <c r="E97" s="45"/>
    </row>
    <row r="98" spans="4:5" ht="15.75" customHeight="1" x14ac:dyDescent="0.2">
      <c r="D98" s="45"/>
      <c r="E98" s="45"/>
    </row>
    <row r="99" spans="4:5" ht="15.75" customHeight="1" x14ac:dyDescent="0.2">
      <c r="D99" s="45"/>
      <c r="E99" s="45"/>
    </row>
    <row r="100" spans="4:5" ht="15.75" customHeight="1" x14ac:dyDescent="0.2">
      <c r="D100" s="45"/>
      <c r="E100" s="45"/>
    </row>
    <row r="101" spans="4:5" ht="15.75" customHeight="1" x14ac:dyDescent="0.2">
      <c r="D101" s="45"/>
      <c r="E101" s="45"/>
    </row>
    <row r="102" spans="4:5" ht="15.75" customHeight="1" x14ac:dyDescent="0.2">
      <c r="D102" s="45"/>
      <c r="E102" s="45"/>
    </row>
    <row r="103" spans="4:5" ht="15.75" customHeight="1" x14ac:dyDescent="0.2">
      <c r="D103" s="45"/>
      <c r="E103" s="45"/>
    </row>
    <row r="104" spans="4:5" ht="15.75" customHeight="1" x14ac:dyDescent="0.2">
      <c r="D104" s="45"/>
      <c r="E104" s="45"/>
    </row>
    <row r="105" spans="4:5" ht="15.75" customHeight="1" x14ac:dyDescent="0.2">
      <c r="D105" s="45"/>
      <c r="E105" s="45"/>
    </row>
    <row r="106" spans="4:5" ht="15.75" customHeight="1" x14ac:dyDescent="0.2">
      <c r="D106" s="45"/>
      <c r="E106" s="45"/>
    </row>
    <row r="107" spans="4:5" ht="15.75" customHeight="1" x14ac:dyDescent="0.2">
      <c r="D107" s="45"/>
      <c r="E107" s="45"/>
    </row>
    <row r="108" spans="4:5" ht="15.75" customHeight="1" x14ac:dyDescent="0.2">
      <c r="D108" s="45"/>
      <c r="E108" s="45"/>
    </row>
    <row r="109" spans="4:5" ht="15.75" customHeight="1" x14ac:dyDescent="0.2">
      <c r="D109" s="45"/>
      <c r="E109" s="45"/>
    </row>
    <row r="110" spans="4:5" ht="15.75" customHeight="1" x14ac:dyDescent="0.2">
      <c r="D110" s="45"/>
      <c r="E110" s="45"/>
    </row>
    <row r="111" spans="4:5" ht="15.75" customHeight="1" x14ac:dyDescent="0.2">
      <c r="D111" s="45"/>
      <c r="E111" s="45"/>
    </row>
    <row r="112" spans="4:5" ht="15.75" customHeight="1" x14ac:dyDescent="0.2">
      <c r="D112" s="45"/>
      <c r="E112" s="45"/>
    </row>
    <row r="113" spans="4:5" ht="15.75" customHeight="1" x14ac:dyDescent="0.2">
      <c r="D113" s="45"/>
      <c r="E113" s="45"/>
    </row>
    <row r="114" spans="4:5" ht="15.75" customHeight="1" x14ac:dyDescent="0.2">
      <c r="D114" s="45"/>
      <c r="E114" s="45"/>
    </row>
    <row r="115" spans="4:5" ht="15.75" customHeight="1" x14ac:dyDescent="0.2">
      <c r="D115" s="45"/>
      <c r="E115" s="45"/>
    </row>
    <row r="116" spans="4:5" ht="15.75" customHeight="1" x14ac:dyDescent="0.2">
      <c r="D116" s="45"/>
      <c r="E116" s="45"/>
    </row>
    <row r="117" spans="4:5" ht="15.75" customHeight="1" x14ac:dyDescent="0.2">
      <c r="D117" s="45"/>
      <c r="E117" s="45"/>
    </row>
    <row r="118" spans="4:5" ht="15.75" customHeight="1" x14ac:dyDescent="0.2">
      <c r="D118" s="45"/>
      <c r="E118" s="45"/>
    </row>
    <row r="119" spans="4:5" ht="15.75" customHeight="1" x14ac:dyDescent="0.2">
      <c r="D119" s="45"/>
      <c r="E119" s="45"/>
    </row>
    <row r="120" spans="4:5" ht="15.75" customHeight="1" x14ac:dyDescent="0.2">
      <c r="D120" s="45"/>
      <c r="E120" s="45"/>
    </row>
    <row r="121" spans="4:5" ht="15.75" customHeight="1" x14ac:dyDescent="0.2">
      <c r="D121" s="45"/>
      <c r="E121" s="45"/>
    </row>
    <row r="122" spans="4:5" ht="15.75" customHeight="1" x14ac:dyDescent="0.2">
      <c r="D122" s="45"/>
      <c r="E122" s="45"/>
    </row>
    <row r="123" spans="4:5" ht="15.75" customHeight="1" x14ac:dyDescent="0.2">
      <c r="D123" s="45"/>
      <c r="E123" s="45"/>
    </row>
    <row r="124" spans="4:5" ht="15.75" customHeight="1" x14ac:dyDescent="0.2">
      <c r="D124" s="45"/>
      <c r="E124" s="45"/>
    </row>
    <row r="125" spans="4:5" ht="15.75" customHeight="1" x14ac:dyDescent="0.2">
      <c r="D125" s="45"/>
      <c r="E125" s="45"/>
    </row>
    <row r="126" spans="4:5" ht="15.75" customHeight="1" x14ac:dyDescent="0.2">
      <c r="D126" s="45"/>
      <c r="E126" s="45"/>
    </row>
    <row r="127" spans="4:5" ht="15.75" customHeight="1" x14ac:dyDescent="0.2">
      <c r="D127" s="45"/>
      <c r="E127" s="45"/>
    </row>
    <row r="128" spans="4:5" ht="15.75" customHeight="1" x14ac:dyDescent="0.2">
      <c r="D128" s="45"/>
      <c r="E128" s="45"/>
    </row>
    <row r="129" spans="4:5" ht="15.75" customHeight="1" x14ac:dyDescent="0.2">
      <c r="D129" s="45"/>
      <c r="E129" s="45"/>
    </row>
    <row r="130" spans="4:5" ht="15.75" customHeight="1" x14ac:dyDescent="0.2">
      <c r="D130" s="45"/>
      <c r="E130" s="45"/>
    </row>
    <row r="131" spans="4:5" ht="15.75" customHeight="1" x14ac:dyDescent="0.2">
      <c r="D131" s="45"/>
      <c r="E131" s="45"/>
    </row>
    <row r="132" spans="4:5" ht="15.75" customHeight="1" x14ac:dyDescent="0.2">
      <c r="D132" s="45"/>
      <c r="E132" s="45"/>
    </row>
    <row r="133" spans="4:5" ht="15.75" customHeight="1" x14ac:dyDescent="0.2">
      <c r="D133" s="45"/>
      <c r="E133" s="45"/>
    </row>
    <row r="134" spans="4:5" ht="15.75" customHeight="1" x14ac:dyDescent="0.2">
      <c r="D134" s="45"/>
      <c r="E134" s="45"/>
    </row>
    <row r="135" spans="4:5" ht="15.75" customHeight="1" x14ac:dyDescent="0.2">
      <c r="D135" s="45"/>
      <c r="E135" s="45"/>
    </row>
    <row r="136" spans="4:5" ht="15.75" customHeight="1" x14ac:dyDescent="0.2">
      <c r="D136" s="45"/>
      <c r="E136" s="45"/>
    </row>
    <row r="137" spans="4:5" ht="15.75" customHeight="1" x14ac:dyDescent="0.2">
      <c r="D137" s="45"/>
      <c r="E137" s="45"/>
    </row>
    <row r="138" spans="4:5" ht="15.75" customHeight="1" x14ac:dyDescent="0.2">
      <c r="D138" s="45"/>
      <c r="E138" s="45"/>
    </row>
    <row r="139" spans="4:5" ht="15.75" customHeight="1" x14ac:dyDescent="0.2">
      <c r="D139" s="45"/>
      <c r="E139" s="45"/>
    </row>
    <row r="140" spans="4:5" ht="15.75" customHeight="1" x14ac:dyDescent="0.2">
      <c r="D140" s="45"/>
      <c r="E140" s="45"/>
    </row>
    <row r="141" spans="4:5" ht="15.75" customHeight="1" x14ac:dyDescent="0.2">
      <c r="D141" s="45"/>
      <c r="E141" s="45"/>
    </row>
    <row r="142" spans="4:5" ht="15.75" customHeight="1" x14ac:dyDescent="0.2">
      <c r="D142" s="45"/>
      <c r="E142" s="45"/>
    </row>
    <row r="143" spans="4:5" ht="15.75" customHeight="1" x14ac:dyDescent="0.2">
      <c r="D143" s="45"/>
      <c r="E143" s="45"/>
    </row>
    <row r="144" spans="4:5" ht="15.75" customHeight="1" x14ac:dyDescent="0.2">
      <c r="D144" s="45"/>
      <c r="E144" s="45"/>
    </row>
    <row r="145" spans="4:5" ht="15.75" customHeight="1" x14ac:dyDescent="0.2">
      <c r="D145" s="45"/>
      <c r="E145" s="45"/>
    </row>
    <row r="146" spans="4:5" ht="15.75" customHeight="1" x14ac:dyDescent="0.2">
      <c r="D146" s="45"/>
      <c r="E146" s="45"/>
    </row>
    <row r="147" spans="4:5" ht="15.75" customHeight="1" x14ac:dyDescent="0.2">
      <c r="D147" s="45"/>
      <c r="E147" s="45"/>
    </row>
    <row r="148" spans="4:5" ht="15.75" customHeight="1" x14ac:dyDescent="0.2">
      <c r="D148" s="45"/>
      <c r="E148" s="45"/>
    </row>
    <row r="149" spans="4:5" ht="15.75" customHeight="1" x14ac:dyDescent="0.2">
      <c r="D149" s="45"/>
      <c r="E149" s="45"/>
    </row>
    <row r="150" spans="4:5" ht="15.75" customHeight="1" x14ac:dyDescent="0.2">
      <c r="D150" s="45"/>
      <c r="E150" s="45"/>
    </row>
    <row r="151" spans="4:5" ht="15.75" customHeight="1" x14ac:dyDescent="0.2">
      <c r="D151" s="45"/>
      <c r="E151" s="45"/>
    </row>
    <row r="152" spans="4:5" ht="15.75" customHeight="1" x14ac:dyDescent="0.2">
      <c r="D152" s="45"/>
      <c r="E152" s="45"/>
    </row>
    <row r="153" spans="4:5" ht="15.75" customHeight="1" x14ac:dyDescent="0.2">
      <c r="D153" s="45"/>
      <c r="E153" s="45"/>
    </row>
    <row r="154" spans="4:5" ht="15.75" customHeight="1" x14ac:dyDescent="0.2">
      <c r="D154" s="45"/>
      <c r="E154" s="45"/>
    </row>
    <row r="155" spans="4:5" ht="15.75" customHeight="1" x14ac:dyDescent="0.2">
      <c r="D155" s="45"/>
      <c r="E155" s="45"/>
    </row>
    <row r="156" spans="4:5" ht="15.75" customHeight="1" x14ac:dyDescent="0.2">
      <c r="D156" s="45"/>
      <c r="E156" s="45"/>
    </row>
    <row r="157" spans="4:5" ht="15.75" customHeight="1" x14ac:dyDescent="0.2">
      <c r="D157" s="45"/>
      <c r="E157" s="45"/>
    </row>
    <row r="158" spans="4:5" ht="15.75" customHeight="1" x14ac:dyDescent="0.2">
      <c r="D158" s="45"/>
      <c r="E158" s="45"/>
    </row>
    <row r="159" spans="4:5" ht="15.75" customHeight="1" x14ac:dyDescent="0.2">
      <c r="D159" s="45"/>
      <c r="E159" s="45"/>
    </row>
    <row r="160" spans="4:5" ht="15.75" customHeight="1" x14ac:dyDescent="0.2">
      <c r="D160" s="45"/>
      <c r="E160" s="45"/>
    </row>
    <row r="161" spans="4:5" ht="15.75" customHeight="1" x14ac:dyDescent="0.2">
      <c r="D161" s="45"/>
      <c r="E161" s="45"/>
    </row>
    <row r="162" spans="4:5" ht="15.75" customHeight="1" x14ac:dyDescent="0.2">
      <c r="D162" s="45"/>
      <c r="E162" s="45"/>
    </row>
    <row r="163" spans="4:5" ht="15.75" customHeight="1" x14ac:dyDescent="0.2">
      <c r="D163" s="45"/>
      <c r="E163" s="45"/>
    </row>
    <row r="164" spans="4:5" ht="15.75" customHeight="1" x14ac:dyDescent="0.2">
      <c r="D164" s="45"/>
      <c r="E164" s="45"/>
    </row>
    <row r="165" spans="4:5" ht="15.75" customHeight="1" x14ac:dyDescent="0.2">
      <c r="D165" s="45"/>
      <c r="E165" s="45"/>
    </row>
    <row r="166" spans="4:5" ht="15.75" customHeight="1" x14ac:dyDescent="0.2">
      <c r="D166" s="45"/>
      <c r="E166" s="45"/>
    </row>
    <row r="167" spans="4:5" ht="15.75" customHeight="1" x14ac:dyDescent="0.2">
      <c r="D167" s="45"/>
      <c r="E167" s="45"/>
    </row>
    <row r="168" spans="4:5" ht="15.75" customHeight="1" x14ac:dyDescent="0.2">
      <c r="D168" s="45"/>
      <c r="E168" s="45"/>
    </row>
    <row r="169" spans="4:5" ht="15.75" customHeight="1" x14ac:dyDescent="0.2">
      <c r="D169" s="45"/>
      <c r="E169" s="45"/>
    </row>
    <row r="170" spans="4:5" ht="15.75" customHeight="1" x14ac:dyDescent="0.2">
      <c r="D170" s="45"/>
      <c r="E170" s="45"/>
    </row>
    <row r="171" spans="4:5" ht="15.75" customHeight="1" x14ac:dyDescent="0.2">
      <c r="D171" s="45"/>
      <c r="E171" s="45"/>
    </row>
    <row r="172" spans="4:5" ht="15.75" customHeight="1" x14ac:dyDescent="0.2">
      <c r="D172" s="45"/>
      <c r="E172" s="45"/>
    </row>
    <row r="173" spans="4:5" ht="15.75" customHeight="1" x14ac:dyDescent="0.2">
      <c r="D173" s="45"/>
      <c r="E173" s="45"/>
    </row>
    <row r="174" spans="4:5" ht="15.75" customHeight="1" x14ac:dyDescent="0.2">
      <c r="D174" s="45"/>
      <c r="E174" s="45"/>
    </row>
    <row r="175" spans="4:5" ht="15.75" customHeight="1" x14ac:dyDescent="0.2">
      <c r="D175" s="45"/>
      <c r="E175" s="45"/>
    </row>
    <row r="176" spans="4:5" ht="15.75" customHeight="1" x14ac:dyDescent="0.2">
      <c r="D176" s="45"/>
      <c r="E176" s="45"/>
    </row>
    <row r="177" spans="4:5" ht="15.75" customHeight="1" x14ac:dyDescent="0.2">
      <c r="D177" s="45"/>
      <c r="E177" s="45"/>
    </row>
    <row r="178" spans="4:5" ht="15.75" customHeight="1" x14ac:dyDescent="0.2">
      <c r="D178" s="45"/>
      <c r="E178" s="45"/>
    </row>
    <row r="179" spans="4:5" ht="15.75" customHeight="1" x14ac:dyDescent="0.2">
      <c r="D179" s="45"/>
      <c r="E179" s="45"/>
    </row>
    <row r="180" spans="4:5" ht="15.75" customHeight="1" x14ac:dyDescent="0.2">
      <c r="D180" s="45"/>
      <c r="E180" s="45"/>
    </row>
    <row r="181" spans="4:5" ht="15.75" customHeight="1" x14ac:dyDescent="0.2">
      <c r="D181" s="45"/>
      <c r="E181" s="45"/>
    </row>
    <row r="182" spans="4:5" ht="15.75" customHeight="1" x14ac:dyDescent="0.2">
      <c r="D182" s="45"/>
      <c r="E182" s="45"/>
    </row>
    <row r="183" spans="4:5" ht="15.75" customHeight="1" x14ac:dyDescent="0.2">
      <c r="D183" s="45"/>
      <c r="E183" s="45"/>
    </row>
    <row r="184" spans="4:5" ht="15.75" customHeight="1" x14ac:dyDescent="0.2">
      <c r="D184" s="45"/>
      <c r="E184" s="45"/>
    </row>
    <row r="185" spans="4:5" ht="15.75" customHeight="1" x14ac:dyDescent="0.2">
      <c r="D185" s="45"/>
      <c r="E185" s="45"/>
    </row>
    <row r="186" spans="4:5" ht="15.75" customHeight="1" x14ac:dyDescent="0.2">
      <c r="D186" s="45"/>
      <c r="E186" s="45"/>
    </row>
    <row r="187" spans="4:5" ht="15.75" customHeight="1" x14ac:dyDescent="0.2">
      <c r="D187" s="45"/>
      <c r="E187" s="45"/>
    </row>
    <row r="188" spans="4:5" ht="15.75" customHeight="1" x14ac:dyDescent="0.2">
      <c r="D188" s="45"/>
      <c r="E188" s="45"/>
    </row>
    <row r="189" spans="4:5" ht="15.75" customHeight="1" x14ac:dyDescent="0.2">
      <c r="D189" s="45"/>
      <c r="E189" s="45"/>
    </row>
    <row r="190" spans="4:5" ht="15.75" customHeight="1" x14ac:dyDescent="0.2">
      <c r="D190" s="45"/>
      <c r="E190" s="45"/>
    </row>
    <row r="191" spans="4:5" ht="15.75" customHeight="1" x14ac:dyDescent="0.2">
      <c r="D191" s="45"/>
      <c r="E191" s="45"/>
    </row>
    <row r="192" spans="4:5" ht="15.75" customHeight="1" x14ac:dyDescent="0.2">
      <c r="D192" s="45"/>
      <c r="E192" s="45"/>
    </row>
    <row r="193" spans="4:5" ht="15.75" customHeight="1" x14ac:dyDescent="0.2">
      <c r="D193" s="45"/>
      <c r="E193" s="45"/>
    </row>
    <row r="194" spans="4:5" ht="15.75" customHeight="1" x14ac:dyDescent="0.2">
      <c r="D194" s="45"/>
      <c r="E194" s="45"/>
    </row>
    <row r="195" spans="4:5" ht="15.75" customHeight="1" x14ac:dyDescent="0.2">
      <c r="D195" s="45"/>
      <c r="E195" s="45"/>
    </row>
    <row r="196" spans="4:5" ht="15.75" customHeight="1" x14ac:dyDescent="0.2">
      <c r="D196" s="45"/>
      <c r="E196" s="45"/>
    </row>
    <row r="197" spans="4:5" ht="15.75" customHeight="1" x14ac:dyDescent="0.2">
      <c r="D197" s="45"/>
      <c r="E197" s="45"/>
    </row>
    <row r="198" spans="4:5" ht="15.75" customHeight="1" x14ac:dyDescent="0.2">
      <c r="D198" s="45"/>
      <c r="E198" s="45"/>
    </row>
    <row r="199" spans="4:5" ht="15.75" customHeight="1" x14ac:dyDescent="0.2">
      <c r="D199" s="45"/>
      <c r="E199" s="45"/>
    </row>
    <row r="200" spans="4:5" ht="15.75" customHeight="1" x14ac:dyDescent="0.2">
      <c r="D200" s="45"/>
      <c r="E200" s="45"/>
    </row>
    <row r="201" spans="4:5" ht="15.75" customHeight="1" x14ac:dyDescent="0.2">
      <c r="D201" s="45"/>
      <c r="E201" s="45"/>
    </row>
    <row r="202" spans="4:5" ht="15.75" customHeight="1" x14ac:dyDescent="0.2">
      <c r="D202" s="45"/>
      <c r="E202" s="45"/>
    </row>
    <row r="203" spans="4:5" ht="15.75" customHeight="1" x14ac:dyDescent="0.2">
      <c r="D203" s="45"/>
      <c r="E203" s="45"/>
    </row>
    <row r="204" spans="4:5" ht="15.75" customHeight="1" x14ac:dyDescent="0.2">
      <c r="D204" s="45"/>
      <c r="E204" s="45"/>
    </row>
    <row r="205" spans="4:5" ht="15.75" customHeight="1" x14ac:dyDescent="0.2">
      <c r="D205" s="45"/>
      <c r="E205" s="45"/>
    </row>
    <row r="206" spans="4:5" ht="15.75" customHeight="1" x14ac:dyDescent="0.2">
      <c r="D206" s="45"/>
      <c r="E206" s="45"/>
    </row>
    <row r="207" spans="4:5" ht="15.75" customHeight="1" x14ac:dyDescent="0.2">
      <c r="D207" s="45"/>
      <c r="E207" s="45"/>
    </row>
    <row r="208" spans="4:5" ht="15.75" customHeight="1" x14ac:dyDescent="0.2">
      <c r="D208" s="45"/>
      <c r="E208" s="45"/>
    </row>
    <row r="209" spans="4:5" ht="15.75" customHeight="1" x14ac:dyDescent="0.2">
      <c r="D209" s="45"/>
      <c r="E209" s="45"/>
    </row>
    <row r="210" spans="4:5" ht="15.75" customHeight="1" x14ac:dyDescent="0.2">
      <c r="D210" s="45"/>
      <c r="E210" s="45"/>
    </row>
    <row r="211" spans="4:5" ht="15.75" customHeight="1" x14ac:dyDescent="0.2">
      <c r="D211" s="45"/>
      <c r="E211" s="45"/>
    </row>
    <row r="212" spans="4:5" ht="15.75" customHeight="1" x14ac:dyDescent="0.2">
      <c r="D212" s="45"/>
      <c r="E212" s="45"/>
    </row>
    <row r="213" spans="4:5" ht="15.75" customHeight="1" x14ac:dyDescent="0.2">
      <c r="D213" s="45"/>
      <c r="E213" s="45"/>
    </row>
    <row r="214" spans="4:5" ht="15.75" customHeight="1" x14ac:dyDescent="0.2">
      <c r="D214" s="45"/>
      <c r="E214" s="45"/>
    </row>
    <row r="215" spans="4:5" ht="15.75" customHeight="1" x14ac:dyDescent="0.2">
      <c r="D215" s="45"/>
      <c r="E215" s="45"/>
    </row>
    <row r="216" spans="4:5" ht="15.75" customHeight="1" x14ac:dyDescent="0.2">
      <c r="D216" s="45"/>
      <c r="E216" s="45"/>
    </row>
    <row r="217" spans="4:5" ht="15.75" customHeight="1" x14ac:dyDescent="0.2">
      <c r="D217" s="45"/>
      <c r="E217" s="45"/>
    </row>
    <row r="218" spans="4:5" ht="15.75" customHeight="1" x14ac:dyDescent="0.2">
      <c r="D218" s="45"/>
      <c r="E218" s="45"/>
    </row>
    <row r="219" spans="4:5" ht="15.75" customHeight="1" x14ac:dyDescent="0.2">
      <c r="D219" s="45"/>
      <c r="E219" s="45"/>
    </row>
    <row r="220" spans="4:5" ht="15.75" customHeight="1" x14ac:dyDescent="0.2">
      <c r="D220" s="45"/>
      <c r="E220" s="45"/>
    </row>
    <row r="221" spans="4:5" ht="15.75" customHeight="1" x14ac:dyDescent="0.2">
      <c r="D221" s="45"/>
      <c r="E221" s="45"/>
    </row>
    <row r="222" spans="4:5" ht="15.75" customHeight="1" x14ac:dyDescent="0.2">
      <c r="D222" s="45"/>
      <c r="E222" s="45"/>
    </row>
    <row r="223" spans="4:5" ht="15.75" customHeight="1" x14ac:dyDescent="0.2">
      <c r="D223" s="45"/>
      <c r="E223" s="45"/>
    </row>
    <row r="224" spans="4:5" ht="15.75" customHeight="1" x14ac:dyDescent="0.2">
      <c r="D224" s="45"/>
      <c r="E224" s="45"/>
    </row>
    <row r="225" spans="4:5" ht="15.75" customHeight="1" x14ac:dyDescent="0.2">
      <c r="D225" s="45"/>
      <c r="E225" s="45"/>
    </row>
    <row r="226" spans="4:5" ht="15.75" customHeight="1" x14ac:dyDescent="0.2">
      <c r="D226" s="45"/>
      <c r="E226" s="45"/>
    </row>
    <row r="227" spans="4:5" ht="15.75" customHeight="1" x14ac:dyDescent="0.2">
      <c r="D227" s="45"/>
      <c r="E227" s="45"/>
    </row>
    <row r="228" spans="4:5" ht="15.75" customHeight="1" x14ac:dyDescent="0.2">
      <c r="D228" s="45"/>
      <c r="E228" s="45"/>
    </row>
    <row r="229" spans="4:5" ht="15.75" customHeight="1" x14ac:dyDescent="0.2">
      <c r="D229" s="45"/>
      <c r="E229" s="45"/>
    </row>
    <row r="230" spans="4:5" ht="15.75" customHeight="1" x14ac:dyDescent="0.2">
      <c r="D230" s="45"/>
      <c r="E230" s="45"/>
    </row>
    <row r="231" spans="4:5" ht="15.75" customHeight="1" x14ac:dyDescent="0.2">
      <c r="D231" s="45"/>
      <c r="E231" s="45"/>
    </row>
    <row r="232" spans="4:5" ht="15.75" customHeight="1" x14ac:dyDescent="0.2">
      <c r="D232" s="45"/>
      <c r="E232" s="45"/>
    </row>
    <row r="233" spans="4:5" ht="15.75" customHeight="1" x14ac:dyDescent="0.2">
      <c r="D233" s="45"/>
      <c r="E233" s="45"/>
    </row>
    <row r="234" spans="4:5" ht="15.75" customHeight="1" x14ac:dyDescent="0.2">
      <c r="D234" s="45"/>
      <c r="E234" s="45"/>
    </row>
    <row r="235" spans="4:5" ht="15.75" customHeight="1" x14ac:dyDescent="0.2">
      <c r="D235" s="45"/>
      <c r="E235" s="45"/>
    </row>
    <row r="236" spans="4:5" ht="15.75" customHeight="1" x14ac:dyDescent="0.2">
      <c r="D236" s="45"/>
      <c r="E236" s="45"/>
    </row>
    <row r="237" spans="4:5" ht="15.75" customHeight="1" x14ac:dyDescent="0.2">
      <c r="D237" s="45"/>
      <c r="E237" s="45"/>
    </row>
    <row r="238" spans="4:5" ht="15.75" customHeight="1" x14ac:dyDescent="0.2">
      <c r="D238" s="45"/>
      <c r="E238" s="45"/>
    </row>
    <row r="239" spans="4:5" ht="15.75" customHeight="1" x14ac:dyDescent="0.2">
      <c r="D239" s="45"/>
      <c r="E239" s="45"/>
    </row>
    <row r="240" spans="4:5" ht="15.75" customHeight="1" x14ac:dyDescent="0.2">
      <c r="D240" s="45"/>
      <c r="E240" s="45"/>
    </row>
    <row r="241" spans="4:5" ht="15.75" customHeight="1" x14ac:dyDescent="0.2">
      <c r="D241" s="45"/>
      <c r="E241" s="45"/>
    </row>
    <row r="242" spans="4:5" ht="15.75" customHeight="1" x14ac:dyDescent="0.2">
      <c r="D242" s="45"/>
      <c r="E242" s="45"/>
    </row>
    <row r="243" spans="4:5" ht="15.75" customHeight="1" x14ac:dyDescent="0.2">
      <c r="D243" s="45"/>
      <c r="E243" s="45"/>
    </row>
    <row r="244" spans="4:5" ht="15.75" customHeight="1" x14ac:dyDescent="0.2">
      <c r="D244" s="45"/>
      <c r="E244" s="45"/>
    </row>
    <row r="245" spans="4:5" ht="15.75" customHeight="1" x14ac:dyDescent="0.2">
      <c r="D245" s="45"/>
      <c r="E245" s="45"/>
    </row>
    <row r="246" spans="4:5" ht="15.75" customHeight="1" x14ac:dyDescent="0.2">
      <c r="D246" s="45"/>
      <c r="E246" s="45"/>
    </row>
    <row r="247" spans="4:5" ht="15.75" customHeight="1" x14ac:dyDescent="0.2">
      <c r="D247" s="45"/>
      <c r="E247" s="45"/>
    </row>
    <row r="248" spans="4:5" ht="15.75" customHeight="1" x14ac:dyDescent="0.2">
      <c r="D248" s="45"/>
      <c r="E248" s="45"/>
    </row>
    <row r="249" spans="4:5" ht="15.75" customHeight="1" x14ac:dyDescent="0.2">
      <c r="D249" s="45"/>
      <c r="E249" s="45"/>
    </row>
    <row r="250" spans="4:5" ht="15.75" customHeight="1" x14ac:dyDescent="0.2">
      <c r="D250" s="45"/>
      <c r="E250" s="45"/>
    </row>
    <row r="251" spans="4:5" ht="15.75" customHeight="1" x14ac:dyDescent="0.2">
      <c r="D251" s="45"/>
      <c r="E251" s="45"/>
    </row>
    <row r="252" spans="4:5" ht="15.75" customHeight="1" x14ac:dyDescent="0.2">
      <c r="D252" s="45"/>
      <c r="E252" s="45"/>
    </row>
    <row r="253" spans="4:5" ht="15.75" customHeight="1" x14ac:dyDescent="0.2">
      <c r="D253" s="45"/>
      <c r="E253" s="45"/>
    </row>
    <row r="254" spans="4:5" ht="15.75" customHeight="1" x14ac:dyDescent="0.2">
      <c r="D254" s="45"/>
      <c r="E254" s="45"/>
    </row>
    <row r="255" spans="4:5" ht="15.75" customHeight="1" x14ac:dyDescent="0.2">
      <c r="D255" s="45"/>
      <c r="E255" s="45"/>
    </row>
    <row r="256" spans="4:5" ht="15.75" customHeight="1" x14ac:dyDescent="0.2">
      <c r="D256" s="45"/>
      <c r="E256" s="45"/>
    </row>
    <row r="257" spans="4:5" ht="15.75" customHeight="1" x14ac:dyDescent="0.2">
      <c r="D257" s="45"/>
      <c r="E257" s="45"/>
    </row>
    <row r="258" spans="4:5" ht="15.75" customHeight="1" x14ac:dyDescent="0.2">
      <c r="D258" s="45"/>
      <c r="E258" s="45"/>
    </row>
    <row r="259" spans="4:5" ht="15.75" customHeight="1" x14ac:dyDescent="0.2">
      <c r="D259" s="45"/>
      <c r="E259" s="45"/>
    </row>
    <row r="260" spans="4:5" ht="15.75" customHeight="1" x14ac:dyDescent="0.2">
      <c r="D260" s="45"/>
      <c r="E260" s="45"/>
    </row>
    <row r="261" spans="4:5" ht="15.75" customHeight="1" x14ac:dyDescent="0.2">
      <c r="D261" s="45"/>
      <c r="E261" s="45"/>
    </row>
    <row r="262" spans="4:5" ht="15.75" customHeight="1" x14ac:dyDescent="0.2">
      <c r="D262" s="45"/>
      <c r="E262" s="45"/>
    </row>
    <row r="263" spans="4:5" ht="15.75" customHeight="1" x14ac:dyDescent="0.2">
      <c r="D263" s="45"/>
      <c r="E263" s="45"/>
    </row>
    <row r="264" spans="4:5" ht="15.75" customHeight="1" x14ac:dyDescent="0.2">
      <c r="D264" s="45"/>
      <c r="E264" s="45"/>
    </row>
    <row r="265" spans="4:5" ht="15.75" customHeight="1" x14ac:dyDescent="0.2">
      <c r="D265" s="45"/>
      <c r="E265" s="45"/>
    </row>
    <row r="266" spans="4:5" ht="15.75" customHeight="1" x14ac:dyDescent="0.2">
      <c r="D266" s="45"/>
      <c r="E266" s="45"/>
    </row>
    <row r="267" spans="4:5" ht="15.75" customHeight="1" x14ac:dyDescent="0.2">
      <c r="D267" s="45"/>
      <c r="E267" s="45"/>
    </row>
    <row r="268" spans="4:5" ht="15.75" customHeight="1" x14ac:dyDescent="0.2">
      <c r="D268" s="45"/>
      <c r="E268" s="45"/>
    </row>
    <row r="269" spans="4:5" ht="15.75" customHeight="1" x14ac:dyDescent="0.2">
      <c r="D269" s="45"/>
      <c r="E269" s="45"/>
    </row>
    <row r="270" spans="4:5" ht="15.75" customHeight="1" x14ac:dyDescent="0.2">
      <c r="D270" s="45"/>
      <c r="E270" s="45"/>
    </row>
    <row r="271" spans="4:5" ht="15.75" customHeight="1" x14ac:dyDescent="0.2">
      <c r="D271" s="45"/>
      <c r="E271" s="45"/>
    </row>
    <row r="272" spans="4:5" ht="15.75" customHeight="1" x14ac:dyDescent="0.2">
      <c r="D272" s="45"/>
      <c r="E272" s="45"/>
    </row>
    <row r="273" spans="4:5" ht="15.75" customHeight="1" x14ac:dyDescent="0.2">
      <c r="D273" s="45"/>
      <c r="E273" s="45"/>
    </row>
    <row r="274" spans="4:5" ht="15.75" customHeight="1" x14ac:dyDescent="0.2">
      <c r="D274" s="45"/>
      <c r="E274" s="45"/>
    </row>
    <row r="275" spans="4:5" ht="15.75" customHeight="1" x14ac:dyDescent="0.2">
      <c r="D275" s="45"/>
      <c r="E275" s="45"/>
    </row>
    <row r="276" spans="4:5" ht="15.75" customHeight="1" x14ac:dyDescent="0.2">
      <c r="D276" s="45"/>
      <c r="E276" s="45"/>
    </row>
    <row r="277" spans="4:5" ht="15.75" customHeight="1" x14ac:dyDescent="0.2">
      <c r="D277" s="45"/>
      <c r="E277" s="45"/>
    </row>
    <row r="278" spans="4:5" ht="15.75" customHeight="1" x14ac:dyDescent="0.2">
      <c r="D278" s="45"/>
      <c r="E278" s="45"/>
    </row>
    <row r="279" spans="4:5" ht="15.75" customHeight="1" x14ac:dyDescent="0.2">
      <c r="D279" s="45"/>
      <c r="E279" s="45"/>
    </row>
    <row r="280" spans="4:5" ht="15.75" customHeight="1" x14ac:dyDescent="0.2">
      <c r="D280" s="45"/>
      <c r="E280" s="45"/>
    </row>
    <row r="281" spans="4:5" ht="15.75" customHeight="1" x14ac:dyDescent="0.2">
      <c r="D281" s="45"/>
      <c r="E281" s="45"/>
    </row>
    <row r="282" spans="4:5" ht="15.75" customHeight="1" x14ac:dyDescent="0.2">
      <c r="D282" s="45"/>
      <c r="E282" s="45"/>
    </row>
    <row r="283" spans="4:5" ht="15.75" customHeight="1" x14ac:dyDescent="0.2">
      <c r="D283" s="45"/>
      <c r="E283" s="45"/>
    </row>
    <row r="284" spans="4:5" ht="15.75" customHeight="1" x14ac:dyDescent="0.2">
      <c r="D284" s="45"/>
      <c r="E284" s="45"/>
    </row>
    <row r="285" spans="4:5" ht="15.75" customHeight="1" x14ac:dyDescent="0.2">
      <c r="D285" s="45"/>
      <c r="E285" s="45"/>
    </row>
    <row r="286" spans="4:5" ht="15.75" customHeight="1" x14ac:dyDescent="0.2">
      <c r="D286" s="45"/>
      <c r="E286" s="45"/>
    </row>
    <row r="287" spans="4:5" ht="15.75" customHeight="1" x14ac:dyDescent="0.2">
      <c r="D287" s="45"/>
      <c r="E287" s="45"/>
    </row>
    <row r="288" spans="4:5" ht="15.75" customHeight="1" x14ac:dyDescent="0.2">
      <c r="D288" s="45"/>
      <c r="E288" s="45"/>
    </row>
    <row r="289" spans="4:5" ht="15.75" customHeight="1" x14ac:dyDescent="0.2">
      <c r="D289" s="45"/>
      <c r="E289" s="45"/>
    </row>
    <row r="290" spans="4:5" ht="15.75" customHeight="1" x14ac:dyDescent="0.2">
      <c r="D290" s="45"/>
      <c r="E290" s="45"/>
    </row>
    <row r="291" spans="4:5" ht="15.75" customHeight="1" x14ac:dyDescent="0.2">
      <c r="D291" s="45"/>
      <c r="E291" s="45"/>
    </row>
    <row r="292" spans="4:5" ht="15.75" customHeight="1" x14ac:dyDescent="0.2">
      <c r="D292" s="45"/>
      <c r="E292" s="45"/>
    </row>
    <row r="293" spans="4:5" ht="15.75" customHeight="1" x14ac:dyDescent="0.2">
      <c r="D293" s="45"/>
      <c r="E293" s="45"/>
    </row>
    <row r="294" spans="4:5" ht="15.75" customHeight="1" x14ac:dyDescent="0.2">
      <c r="D294" s="45"/>
      <c r="E294" s="45"/>
    </row>
    <row r="295" spans="4:5" ht="15.75" customHeight="1" x14ac:dyDescent="0.2">
      <c r="D295" s="45"/>
      <c r="E295" s="45"/>
    </row>
    <row r="296" spans="4:5" ht="15.75" customHeight="1" x14ac:dyDescent="0.2">
      <c r="D296" s="45"/>
      <c r="E296" s="45"/>
    </row>
    <row r="297" spans="4:5" ht="15.75" customHeight="1" x14ac:dyDescent="0.2">
      <c r="D297" s="45"/>
      <c r="E297" s="45"/>
    </row>
    <row r="298" spans="4:5" ht="15.75" customHeight="1" x14ac:dyDescent="0.2">
      <c r="D298" s="45"/>
      <c r="E298" s="45"/>
    </row>
    <row r="299" spans="4:5" ht="15.75" customHeight="1" x14ac:dyDescent="0.2">
      <c r="D299" s="45"/>
      <c r="E299" s="45"/>
    </row>
    <row r="300" spans="4:5" ht="15.75" customHeight="1" x14ac:dyDescent="0.2">
      <c r="D300" s="45"/>
      <c r="E300" s="45"/>
    </row>
    <row r="301" spans="4:5" ht="15.75" customHeight="1" x14ac:dyDescent="0.2">
      <c r="D301" s="45"/>
      <c r="E301" s="45"/>
    </row>
    <row r="302" spans="4:5" ht="15.75" customHeight="1" x14ac:dyDescent="0.2">
      <c r="D302" s="45"/>
      <c r="E302" s="45"/>
    </row>
    <row r="303" spans="4:5" ht="15.75" customHeight="1" x14ac:dyDescent="0.2">
      <c r="D303" s="45"/>
      <c r="E303" s="45"/>
    </row>
    <row r="304" spans="4:5" ht="15.75" customHeight="1" x14ac:dyDescent="0.2">
      <c r="D304" s="45"/>
      <c r="E304" s="45"/>
    </row>
    <row r="305" spans="4:5" ht="15.75" customHeight="1" x14ac:dyDescent="0.2">
      <c r="D305" s="45"/>
      <c r="E305" s="45"/>
    </row>
    <row r="306" spans="4:5" ht="15.75" customHeight="1" x14ac:dyDescent="0.2">
      <c r="D306" s="45"/>
      <c r="E306" s="45"/>
    </row>
    <row r="307" spans="4:5" ht="15.75" customHeight="1" x14ac:dyDescent="0.2">
      <c r="D307" s="45"/>
      <c r="E307" s="45"/>
    </row>
    <row r="308" spans="4:5" ht="15.75" customHeight="1" x14ac:dyDescent="0.2">
      <c r="D308" s="45"/>
      <c r="E308" s="45"/>
    </row>
    <row r="309" spans="4:5" ht="15.75" customHeight="1" x14ac:dyDescent="0.2">
      <c r="D309" s="45"/>
      <c r="E309" s="45"/>
    </row>
    <row r="310" spans="4:5" ht="15.75" customHeight="1" x14ac:dyDescent="0.2">
      <c r="D310" s="45"/>
      <c r="E310" s="45"/>
    </row>
    <row r="311" spans="4:5" ht="15.75" customHeight="1" x14ac:dyDescent="0.2">
      <c r="D311" s="45"/>
      <c r="E311" s="45"/>
    </row>
    <row r="312" spans="4:5" ht="15.75" customHeight="1" x14ac:dyDescent="0.2">
      <c r="D312" s="45"/>
      <c r="E312" s="45"/>
    </row>
    <row r="313" spans="4:5" ht="15.75" customHeight="1" x14ac:dyDescent="0.2">
      <c r="D313" s="45"/>
      <c r="E313" s="45"/>
    </row>
    <row r="314" spans="4:5" ht="15.75" customHeight="1" x14ac:dyDescent="0.2">
      <c r="D314" s="45"/>
      <c r="E314" s="45"/>
    </row>
    <row r="315" spans="4:5" ht="15.75" customHeight="1" x14ac:dyDescent="0.2">
      <c r="D315" s="45"/>
      <c r="E315" s="45"/>
    </row>
    <row r="316" spans="4:5" ht="15.75" customHeight="1" x14ac:dyDescent="0.2">
      <c r="D316" s="45"/>
      <c r="E316" s="45"/>
    </row>
    <row r="317" spans="4:5" ht="15.75" customHeight="1" x14ac:dyDescent="0.2">
      <c r="D317" s="45"/>
      <c r="E317" s="45"/>
    </row>
    <row r="318" spans="4:5" ht="15.75" customHeight="1" x14ac:dyDescent="0.2">
      <c r="D318" s="45"/>
      <c r="E318" s="45"/>
    </row>
    <row r="319" spans="4:5" ht="15.75" customHeight="1" x14ac:dyDescent="0.2">
      <c r="D319" s="45"/>
      <c r="E319" s="45"/>
    </row>
    <row r="320" spans="4:5" ht="15.75" customHeight="1" x14ac:dyDescent="0.2">
      <c r="D320" s="45"/>
      <c r="E320" s="45"/>
    </row>
    <row r="321" spans="4:5" ht="15.75" customHeight="1" x14ac:dyDescent="0.2">
      <c r="D321" s="45"/>
      <c r="E321" s="45"/>
    </row>
    <row r="322" spans="4:5" ht="15.75" customHeight="1" x14ac:dyDescent="0.2">
      <c r="D322" s="45"/>
      <c r="E322" s="45"/>
    </row>
    <row r="323" spans="4:5" ht="15.75" customHeight="1" x14ac:dyDescent="0.2">
      <c r="D323" s="45"/>
      <c r="E323" s="45"/>
    </row>
    <row r="324" spans="4:5" ht="15.75" customHeight="1" x14ac:dyDescent="0.2">
      <c r="D324" s="45"/>
      <c r="E324" s="45"/>
    </row>
    <row r="325" spans="4:5" ht="15.75" customHeight="1" x14ac:dyDescent="0.2">
      <c r="D325" s="45"/>
      <c r="E325" s="45"/>
    </row>
    <row r="326" spans="4:5" ht="15.75" customHeight="1" x14ac:dyDescent="0.2">
      <c r="D326" s="45"/>
      <c r="E326" s="45"/>
    </row>
    <row r="327" spans="4:5" ht="15.75" customHeight="1" x14ac:dyDescent="0.2">
      <c r="D327" s="45"/>
      <c r="E327" s="45"/>
    </row>
    <row r="328" spans="4:5" ht="15.75" customHeight="1" x14ac:dyDescent="0.2">
      <c r="D328" s="45"/>
      <c r="E328" s="45"/>
    </row>
    <row r="329" spans="4:5" ht="15.75" customHeight="1" x14ac:dyDescent="0.2">
      <c r="D329" s="45"/>
      <c r="E329" s="45"/>
    </row>
    <row r="330" spans="4:5" ht="15.75" customHeight="1" x14ac:dyDescent="0.2">
      <c r="D330" s="45"/>
      <c r="E330" s="45"/>
    </row>
    <row r="331" spans="4:5" ht="15.75" customHeight="1" x14ac:dyDescent="0.2">
      <c r="D331" s="45"/>
      <c r="E331" s="45"/>
    </row>
    <row r="332" spans="4:5" ht="15.75" customHeight="1" x14ac:dyDescent="0.2">
      <c r="D332" s="45"/>
      <c r="E332" s="45"/>
    </row>
    <row r="333" spans="4:5" ht="15.75" customHeight="1" x14ac:dyDescent="0.2">
      <c r="D333" s="45"/>
      <c r="E333" s="45"/>
    </row>
    <row r="334" spans="4:5" ht="15.75" customHeight="1" x14ac:dyDescent="0.2">
      <c r="D334" s="45"/>
      <c r="E334" s="45"/>
    </row>
    <row r="335" spans="4:5" ht="15.75" customHeight="1" x14ac:dyDescent="0.2">
      <c r="D335" s="45"/>
      <c r="E335" s="45"/>
    </row>
    <row r="336" spans="4:5" ht="15.75" customHeight="1" x14ac:dyDescent="0.2">
      <c r="D336" s="45"/>
      <c r="E336" s="45"/>
    </row>
    <row r="337" spans="4:5" ht="15.75" customHeight="1" x14ac:dyDescent="0.2">
      <c r="D337" s="45"/>
      <c r="E337" s="45"/>
    </row>
    <row r="338" spans="4:5" ht="15.75" customHeight="1" x14ac:dyDescent="0.2">
      <c r="D338" s="45"/>
      <c r="E338" s="45"/>
    </row>
    <row r="339" spans="4:5" ht="15.75" customHeight="1" x14ac:dyDescent="0.2">
      <c r="D339" s="45"/>
      <c r="E339" s="45"/>
    </row>
    <row r="340" spans="4:5" ht="15.75" customHeight="1" x14ac:dyDescent="0.2">
      <c r="D340" s="45"/>
      <c r="E340" s="45"/>
    </row>
    <row r="341" spans="4:5" ht="15.75" customHeight="1" x14ac:dyDescent="0.2">
      <c r="D341" s="45"/>
      <c r="E341" s="45"/>
    </row>
    <row r="342" spans="4:5" ht="15.75" customHeight="1" x14ac:dyDescent="0.2">
      <c r="D342" s="45"/>
      <c r="E342" s="45"/>
    </row>
    <row r="343" spans="4:5" ht="15.75" customHeight="1" x14ac:dyDescent="0.2">
      <c r="D343" s="45"/>
      <c r="E343" s="45"/>
    </row>
    <row r="344" spans="4:5" ht="15.75" customHeight="1" x14ac:dyDescent="0.2">
      <c r="D344" s="45"/>
      <c r="E344" s="45"/>
    </row>
    <row r="345" spans="4:5" ht="15.75" customHeight="1" x14ac:dyDescent="0.2">
      <c r="D345" s="45"/>
      <c r="E345" s="45"/>
    </row>
    <row r="346" spans="4:5" ht="15.75" customHeight="1" x14ac:dyDescent="0.2">
      <c r="D346" s="45"/>
      <c r="E346" s="45"/>
    </row>
    <row r="347" spans="4:5" ht="15.75" customHeight="1" x14ac:dyDescent="0.2">
      <c r="D347" s="45"/>
      <c r="E347" s="45"/>
    </row>
    <row r="348" spans="4:5" ht="15.75" customHeight="1" x14ac:dyDescent="0.2">
      <c r="D348" s="45"/>
      <c r="E348" s="45"/>
    </row>
    <row r="349" spans="4:5" ht="15.75" customHeight="1" x14ac:dyDescent="0.2">
      <c r="D349" s="45"/>
      <c r="E349" s="45"/>
    </row>
    <row r="350" spans="4:5" ht="15.75" customHeight="1" x14ac:dyDescent="0.2">
      <c r="D350" s="45"/>
      <c r="E350" s="45"/>
    </row>
    <row r="351" spans="4:5" ht="15.75" customHeight="1" x14ac:dyDescent="0.2">
      <c r="D351" s="45"/>
      <c r="E351" s="45"/>
    </row>
    <row r="352" spans="4:5" ht="15.75" customHeight="1" x14ac:dyDescent="0.2">
      <c r="D352" s="45"/>
      <c r="E352" s="45"/>
    </row>
    <row r="353" spans="4:5" ht="15.75" customHeight="1" x14ac:dyDescent="0.2">
      <c r="D353" s="45"/>
      <c r="E353" s="45"/>
    </row>
    <row r="354" spans="4:5" ht="15.75" customHeight="1" x14ac:dyDescent="0.2">
      <c r="D354" s="45"/>
      <c r="E354" s="45"/>
    </row>
    <row r="355" spans="4:5" ht="15.75" customHeight="1" x14ac:dyDescent="0.2">
      <c r="D355" s="45"/>
      <c r="E355" s="45"/>
    </row>
    <row r="356" spans="4:5" ht="15.75" customHeight="1" x14ac:dyDescent="0.2">
      <c r="D356" s="45"/>
      <c r="E356" s="45"/>
    </row>
    <row r="357" spans="4:5" ht="15.75" customHeight="1" x14ac:dyDescent="0.2">
      <c r="D357" s="45"/>
      <c r="E357" s="45"/>
    </row>
    <row r="358" spans="4:5" ht="15.75" customHeight="1" x14ac:dyDescent="0.2">
      <c r="D358" s="45"/>
      <c r="E358" s="45"/>
    </row>
    <row r="359" spans="4:5" ht="15.75" customHeight="1" x14ac:dyDescent="0.2">
      <c r="D359" s="45"/>
      <c r="E359" s="45"/>
    </row>
    <row r="360" spans="4:5" ht="15.75" customHeight="1" x14ac:dyDescent="0.2">
      <c r="D360" s="45"/>
      <c r="E360" s="45"/>
    </row>
    <row r="361" spans="4:5" ht="15.75" customHeight="1" x14ac:dyDescent="0.2">
      <c r="D361" s="45"/>
      <c r="E361" s="45"/>
    </row>
    <row r="362" spans="4:5" ht="15.75" customHeight="1" x14ac:dyDescent="0.2">
      <c r="D362" s="45"/>
      <c r="E362" s="45"/>
    </row>
    <row r="363" spans="4:5" ht="15.75" customHeight="1" x14ac:dyDescent="0.2">
      <c r="D363" s="45"/>
      <c r="E363" s="45"/>
    </row>
    <row r="364" spans="4:5" ht="15.75" customHeight="1" x14ac:dyDescent="0.2">
      <c r="D364" s="45"/>
      <c r="E364" s="45"/>
    </row>
    <row r="365" spans="4:5" ht="15.75" customHeight="1" x14ac:dyDescent="0.2">
      <c r="D365" s="45"/>
      <c r="E365" s="45"/>
    </row>
    <row r="366" spans="4:5" ht="15.75" customHeight="1" x14ac:dyDescent="0.2">
      <c r="D366" s="45"/>
      <c r="E366" s="45"/>
    </row>
    <row r="367" spans="4:5" ht="15.75" customHeight="1" x14ac:dyDescent="0.2">
      <c r="D367" s="45"/>
      <c r="E367" s="45"/>
    </row>
    <row r="368" spans="4:5" ht="15.75" customHeight="1" x14ac:dyDescent="0.2">
      <c r="D368" s="45"/>
      <c r="E368" s="45"/>
    </row>
    <row r="369" spans="4:5" ht="15.75" customHeight="1" x14ac:dyDescent="0.2">
      <c r="D369" s="45"/>
      <c r="E369" s="45"/>
    </row>
    <row r="370" spans="4:5" ht="15.75" customHeight="1" x14ac:dyDescent="0.2">
      <c r="D370" s="45"/>
      <c r="E370" s="45"/>
    </row>
    <row r="371" spans="4:5" ht="15.75" customHeight="1" x14ac:dyDescent="0.2">
      <c r="D371" s="45"/>
      <c r="E371" s="45"/>
    </row>
    <row r="372" spans="4:5" ht="15.75" customHeight="1" x14ac:dyDescent="0.2">
      <c r="D372" s="45"/>
      <c r="E372" s="45"/>
    </row>
    <row r="373" spans="4:5" ht="15.75" customHeight="1" x14ac:dyDescent="0.2">
      <c r="D373" s="45"/>
      <c r="E373" s="45"/>
    </row>
    <row r="374" spans="4:5" ht="15.75" customHeight="1" x14ac:dyDescent="0.2">
      <c r="D374" s="45"/>
      <c r="E374" s="45"/>
    </row>
    <row r="375" spans="4:5" ht="15.75" customHeight="1" x14ac:dyDescent="0.2">
      <c r="D375" s="45"/>
      <c r="E375" s="45"/>
    </row>
    <row r="376" spans="4:5" ht="15.75" customHeight="1" x14ac:dyDescent="0.2">
      <c r="D376" s="45"/>
      <c r="E376" s="45"/>
    </row>
    <row r="377" spans="4:5" ht="15.75" customHeight="1" x14ac:dyDescent="0.2">
      <c r="D377" s="45"/>
      <c r="E377" s="45"/>
    </row>
    <row r="378" spans="4:5" ht="15.75" customHeight="1" x14ac:dyDescent="0.2">
      <c r="D378" s="45"/>
      <c r="E378" s="45"/>
    </row>
    <row r="379" spans="4:5" ht="15.75" customHeight="1" x14ac:dyDescent="0.2">
      <c r="D379" s="45"/>
      <c r="E379" s="45"/>
    </row>
    <row r="380" spans="4:5" ht="15.75" customHeight="1" x14ac:dyDescent="0.2">
      <c r="D380" s="45"/>
      <c r="E380" s="45"/>
    </row>
    <row r="381" spans="4:5" ht="15.75" customHeight="1" x14ac:dyDescent="0.2">
      <c r="D381" s="45"/>
      <c r="E381" s="45"/>
    </row>
    <row r="382" spans="4:5" ht="15.75" customHeight="1" x14ac:dyDescent="0.2">
      <c r="D382" s="45"/>
      <c r="E382" s="45"/>
    </row>
    <row r="383" spans="4:5" ht="15.75" customHeight="1" x14ac:dyDescent="0.2">
      <c r="D383" s="45"/>
      <c r="E383" s="45"/>
    </row>
    <row r="384" spans="4:5" ht="15.75" customHeight="1" x14ac:dyDescent="0.2">
      <c r="D384" s="45"/>
      <c r="E384" s="45"/>
    </row>
    <row r="385" spans="4:5" ht="15.75" customHeight="1" x14ac:dyDescent="0.2">
      <c r="D385" s="45"/>
      <c r="E385" s="45"/>
    </row>
    <row r="386" spans="4:5" ht="15.75" customHeight="1" x14ac:dyDescent="0.2">
      <c r="D386" s="45"/>
      <c r="E386" s="45"/>
    </row>
    <row r="387" spans="4:5" ht="15.75" customHeight="1" x14ac:dyDescent="0.2">
      <c r="D387" s="45"/>
      <c r="E387" s="45"/>
    </row>
    <row r="388" spans="4:5" ht="15.75" customHeight="1" x14ac:dyDescent="0.2">
      <c r="D388" s="45"/>
      <c r="E388" s="45"/>
    </row>
    <row r="389" spans="4:5" ht="15.75" customHeight="1" x14ac:dyDescent="0.2">
      <c r="D389" s="45"/>
      <c r="E389" s="45"/>
    </row>
    <row r="390" spans="4:5" ht="15.75" customHeight="1" x14ac:dyDescent="0.2">
      <c r="D390" s="45"/>
      <c r="E390" s="45"/>
    </row>
    <row r="391" spans="4:5" ht="15.75" customHeight="1" x14ac:dyDescent="0.2">
      <c r="D391" s="45"/>
      <c r="E391" s="45"/>
    </row>
    <row r="392" spans="4:5" ht="15.75" customHeight="1" x14ac:dyDescent="0.2">
      <c r="D392" s="45"/>
      <c r="E392" s="45"/>
    </row>
    <row r="393" spans="4:5" ht="15.75" customHeight="1" x14ac:dyDescent="0.2">
      <c r="D393" s="45"/>
      <c r="E393" s="45"/>
    </row>
    <row r="394" spans="4:5" ht="15.75" customHeight="1" x14ac:dyDescent="0.2">
      <c r="D394" s="45"/>
      <c r="E394" s="45"/>
    </row>
    <row r="395" spans="4:5" ht="15.75" customHeight="1" x14ac:dyDescent="0.2">
      <c r="D395" s="45"/>
      <c r="E395" s="45"/>
    </row>
    <row r="396" spans="4:5" ht="15.75" customHeight="1" x14ac:dyDescent="0.2">
      <c r="D396" s="45"/>
      <c r="E396" s="45"/>
    </row>
    <row r="397" spans="4:5" ht="15.75" customHeight="1" x14ac:dyDescent="0.2">
      <c r="D397" s="45"/>
      <c r="E397" s="45"/>
    </row>
    <row r="398" spans="4:5" ht="15.75" customHeight="1" x14ac:dyDescent="0.2">
      <c r="D398" s="45"/>
      <c r="E398" s="45"/>
    </row>
    <row r="399" spans="4:5" ht="15.75" customHeight="1" x14ac:dyDescent="0.2">
      <c r="D399" s="45"/>
      <c r="E399" s="45"/>
    </row>
    <row r="400" spans="4:5" ht="15.75" customHeight="1" x14ac:dyDescent="0.2">
      <c r="D400" s="45"/>
      <c r="E400" s="45"/>
    </row>
    <row r="401" spans="4:5" ht="15.75" customHeight="1" x14ac:dyDescent="0.2">
      <c r="D401" s="45"/>
      <c r="E401" s="45"/>
    </row>
    <row r="402" spans="4:5" ht="15.75" customHeight="1" x14ac:dyDescent="0.2">
      <c r="D402" s="45"/>
      <c r="E402" s="45"/>
    </row>
    <row r="403" spans="4:5" ht="15.75" customHeight="1" x14ac:dyDescent="0.2">
      <c r="D403" s="45"/>
      <c r="E403" s="45"/>
    </row>
    <row r="404" spans="4:5" ht="15.75" customHeight="1" x14ac:dyDescent="0.2">
      <c r="D404" s="45"/>
      <c r="E404" s="45"/>
    </row>
    <row r="405" spans="4:5" ht="15.75" customHeight="1" x14ac:dyDescent="0.2">
      <c r="D405" s="45"/>
      <c r="E405" s="45"/>
    </row>
    <row r="406" spans="4:5" ht="15.75" customHeight="1" x14ac:dyDescent="0.2">
      <c r="D406" s="45"/>
      <c r="E406" s="45"/>
    </row>
    <row r="407" spans="4:5" ht="15.75" customHeight="1" x14ac:dyDescent="0.2">
      <c r="D407" s="45"/>
      <c r="E407" s="45"/>
    </row>
    <row r="408" spans="4:5" ht="15.75" customHeight="1" x14ac:dyDescent="0.2">
      <c r="D408" s="45"/>
      <c r="E408" s="45"/>
    </row>
    <row r="409" spans="4:5" ht="15.75" customHeight="1" x14ac:dyDescent="0.2">
      <c r="D409" s="45"/>
      <c r="E409" s="45"/>
    </row>
    <row r="410" spans="4:5" ht="15.75" customHeight="1" x14ac:dyDescent="0.2">
      <c r="D410" s="45"/>
      <c r="E410" s="45"/>
    </row>
    <row r="411" spans="4:5" ht="15.75" customHeight="1" x14ac:dyDescent="0.2">
      <c r="D411" s="45"/>
      <c r="E411" s="45"/>
    </row>
    <row r="412" spans="4:5" ht="15.75" customHeight="1" x14ac:dyDescent="0.2">
      <c r="D412" s="45"/>
      <c r="E412" s="45"/>
    </row>
    <row r="413" spans="4:5" ht="15.75" customHeight="1" x14ac:dyDescent="0.2">
      <c r="D413" s="45"/>
      <c r="E413" s="45"/>
    </row>
    <row r="414" spans="4:5" ht="15.75" customHeight="1" x14ac:dyDescent="0.2">
      <c r="D414" s="45"/>
      <c r="E414" s="45"/>
    </row>
    <row r="415" spans="4:5" ht="15.75" customHeight="1" x14ac:dyDescent="0.2">
      <c r="D415" s="45"/>
      <c r="E415" s="45"/>
    </row>
    <row r="416" spans="4:5" ht="15.75" customHeight="1" x14ac:dyDescent="0.2">
      <c r="D416" s="45"/>
      <c r="E416" s="45"/>
    </row>
    <row r="417" spans="4:5" ht="15.75" customHeight="1" x14ac:dyDescent="0.2">
      <c r="D417" s="45"/>
      <c r="E417" s="45"/>
    </row>
    <row r="418" spans="4:5" ht="15.75" customHeight="1" x14ac:dyDescent="0.2">
      <c r="D418" s="45"/>
      <c r="E418" s="45"/>
    </row>
    <row r="419" spans="4:5" ht="15.75" customHeight="1" x14ac:dyDescent="0.2">
      <c r="D419" s="45"/>
      <c r="E419" s="45"/>
    </row>
    <row r="420" spans="4:5" ht="15.75" customHeight="1" x14ac:dyDescent="0.2">
      <c r="D420" s="45"/>
      <c r="E420" s="45"/>
    </row>
    <row r="421" spans="4:5" ht="15.75" customHeight="1" x14ac:dyDescent="0.2">
      <c r="D421" s="45"/>
      <c r="E421" s="45"/>
    </row>
    <row r="422" spans="4:5" ht="15.75" customHeight="1" x14ac:dyDescent="0.2">
      <c r="D422" s="45"/>
      <c r="E422" s="45"/>
    </row>
    <row r="423" spans="4:5" ht="15.75" customHeight="1" x14ac:dyDescent="0.2">
      <c r="D423" s="45"/>
      <c r="E423" s="45"/>
    </row>
    <row r="424" spans="4:5" ht="15.75" customHeight="1" x14ac:dyDescent="0.2">
      <c r="D424" s="45"/>
      <c r="E424" s="45"/>
    </row>
    <row r="425" spans="4:5" ht="15.75" customHeight="1" x14ac:dyDescent="0.2">
      <c r="D425" s="45"/>
      <c r="E425" s="45"/>
    </row>
    <row r="426" spans="4:5" ht="15.75" customHeight="1" x14ac:dyDescent="0.2">
      <c r="D426" s="45"/>
      <c r="E426" s="45"/>
    </row>
    <row r="427" spans="4:5" ht="15.75" customHeight="1" x14ac:dyDescent="0.2">
      <c r="D427" s="45"/>
      <c r="E427" s="45"/>
    </row>
    <row r="428" spans="4:5" ht="15.75" customHeight="1" x14ac:dyDescent="0.2">
      <c r="D428" s="45"/>
      <c r="E428" s="45"/>
    </row>
    <row r="429" spans="4:5" ht="15.75" customHeight="1" x14ac:dyDescent="0.2">
      <c r="D429" s="45"/>
      <c r="E429" s="45"/>
    </row>
    <row r="430" spans="4:5" ht="15.75" customHeight="1" x14ac:dyDescent="0.2">
      <c r="D430" s="45"/>
      <c r="E430" s="45"/>
    </row>
    <row r="431" spans="4:5" ht="15.75" customHeight="1" x14ac:dyDescent="0.2">
      <c r="D431" s="45"/>
      <c r="E431" s="45"/>
    </row>
    <row r="432" spans="4:5" ht="15.75" customHeight="1" x14ac:dyDescent="0.2">
      <c r="D432" s="45"/>
      <c r="E432" s="45"/>
    </row>
    <row r="433" spans="4:5" ht="15.75" customHeight="1" x14ac:dyDescent="0.2">
      <c r="D433" s="45"/>
      <c r="E433" s="45"/>
    </row>
    <row r="434" spans="4:5" ht="15.75" customHeight="1" x14ac:dyDescent="0.2">
      <c r="D434" s="45"/>
      <c r="E434" s="45"/>
    </row>
    <row r="435" spans="4:5" ht="15.75" customHeight="1" x14ac:dyDescent="0.2">
      <c r="D435" s="45"/>
      <c r="E435" s="45"/>
    </row>
    <row r="436" spans="4:5" ht="15.75" customHeight="1" x14ac:dyDescent="0.2">
      <c r="D436" s="45"/>
      <c r="E436" s="45"/>
    </row>
    <row r="437" spans="4:5" ht="15.75" customHeight="1" x14ac:dyDescent="0.2">
      <c r="D437" s="45"/>
      <c r="E437" s="45"/>
    </row>
    <row r="438" spans="4:5" ht="15.75" customHeight="1" x14ac:dyDescent="0.2">
      <c r="D438" s="45"/>
      <c r="E438" s="45"/>
    </row>
    <row r="439" spans="4:5" ht="15.75" customHeight="1" x14ac:dyDescent="0.2">
      <c r="D439" s="45"/>
      <c r="E439" s="45"/>
    </row>
    <row r="440" spans="4:5" ht="15.75" customHeight="1" x14ac:dyDescent="0.2">
      <c r="D440" s="45"/>
      <c r="E440" s="45"/>
    </row>
    <row r="441" spans="4:5" ht="15.75" customHeight="1" x14ac:dyDescent="0.2">
      <c r="D441" s="45"/>
      <c r="E441" s="45"/>
    </row>
    <row r="442" spans="4:5" ht="15.75" customHeight="1" x14ac:dyDescent="0.2">
      <c r="D442" s="45"/>
      <c r="E442" s="45"/>
    </row>
    <row r="443" spans="4:5" ht="15.75" customHeight="1" x14ac:dyDescent="0.2">
      <c r="D443" s="45"/>
      <c r="E443" s="45"/>
    </row>
    <row r="444" spans="4:5" ht="15.75" customHeight="1" x14ac:dyDescent="0.2">
      <c r="D444" s="45"/>
      <c r="E444" s="45"/>
    </row>
    <row r="445" spans="4:5" ht="15.75" customHeight="1" x14ac:dyDescent="0.2">
      <c r="D445" s="45"/>
      <c r="E445" s="45"/>
    </row>
    <row r="446" spans="4:5" ht="15.75" customHeight="1" x14ac:dyDescent="0.2">
      <c r="D446" s="45"/>
      <c r="E446" s="45"/>
    </row>
    <row r="447" spans="4:5" ht="15.75" customHeight="1" x14ac:dyDescent="0.2">
      <c r="D447" s="45"/>
      <c r="E447" s="45"/>
    </row>
    <row r="448" spans="4:5" ht="15.75" customHeight="1" x14ac:dyDescent="0.2">
      <c r="D448" s="45"/>
      <c r="E448" s="45"/>
    </row>
    <row r="449" spans="4:5" ht="15.75" customHeight="1" x14ac:dyDescent="0.2">
      <c r="D449" s="45"/>
      <c r="E449" s="45"/>
    </row>
    <row r="450" spans="4:5" ht="15.75" customHeight="1" x14ac:dyDescent="0.2">
      <c r="D450" s="45"/>
      <c r="E450" s="45"/>
    </row>
    <row r="451" spans="4:5" ht="15.75" customHeight="1" x14ac:dyDescent="0.2">
      <c r="D451" s="45"/>
      <c r="E451" s="45"/>
    </row>
    <row r="452" spans="4:5" ht="15.75" customHeight="1" x14ac:dyDescent="0.2">
      <c r="D452" s="45"/>
      <c r="E452" s="45"/>
    </row>
    <row r="453" spans="4:5" ht="15.75" customHeight="1" x14ac:dyDescent="0.2">
      <c r="D453" s="45"/>
      <c r="E453" s="45"/>
    </row>
    <row r="454" spans="4:5" ht="15.75" customHeight="1" x14ac:dyDescent="0.2">
      <c r="D454" s="45"/>
      <c r="E454" s="45"/>
    </row>
    <row r="455" spans="4:5" ht="15.75" customHeight="1" x14ac:dyDescent="0.2">
      <c r="D455" s="45"/>
      <c r="E455" s="45"/>
    </row>
    <row r="456" spans="4:5" ht="15.75" customHeight="1" x14ac:dyDescent="0.2">
      <c r="D456" s="45"/>
      <c r="E456" s="45"/>
    </row>
    <row r="457" spans="4:5" ht="15.75" customHeight="1" x14ac:dyDescent="0.2">
      <c r="D457" s="45"/>
      <c r="E457" s="45"/>
    </row>
    <row r="458" spans="4:5" ht="15.75" customHeight="1" x14ac:dyDescent="0.2">
      <c r="D458" s="45"/>
      <c r="E458" s="45"/>
    </row>
    <row r="459" spans="4:5" ht="15.75" customHeight="1" x14ac:dyDescent="0.2">
      <c r="D459" s="45"/>
      <c r="E459" s="45"/>
    </row>
    <row r="460" spans="4:5" ht="15.75" customHeight="1" x14ac:dyDescent="0.2">
      <c r="D460" s="45"/>
      <c r="E460" s="45"/>
    </row>
    <row r="461" spans="4:5" ht="15.75" customHeight="1" x14ac:dyDescent="0.2">
      <c r="D461" s="45"/>
      <c r="E461" s="45"/>
    </row>
    <row r="462" spans="4:5" ht="15.75" customHeight="1" x14ac:dyDescent="0.2">
      <c r="D462" s="45"/>
      <c r="E462" s="45"/>
    </row>
    <row r="463" spans="4:5" ht="15.75" customHeight="1" x14ac:dyDescent="0.2">
      <c r="D463" s="45"/>
      <c r="E463" s="45"/>
    </row>
    <row r="464" spans="4:5" ht="15.75" customHeight="1" x14ac:dyDescent="0.2">
      <c r="D464" s="45"/>
      <c r="E464" s="45"/>
    </row>
    <row r="465" spans="4:5" ht="15.75" customHeight="1" x14ac:dyDescent="0.2">
      <c r="D465" s="45"/>
      <c r="E465" s="45"/>
    </row>
    <row r="466" spans="4:5" ht="15.75" customHeight="1" x14ac:dyDescent="0.2">
      <c r="D466" s="45"/>
      <c r="E466" s="45"/>
    </row>
    <row r="467" spans="4:5" ht="15.75" customHeight="1" x14ac:dyDescent="0.2">
      <c r="D467" s="45"/>
      <c r="E467" s="45"/>
    </row>
    <row r="468" spans="4:5" ht="15.75" customHeight="1" x14ac:dyDescent="0.2">
      <c r="D468" s="45"/>
      <c r="E468" s="45"/>
    </row>
    <row r="469" spans="4:5" ht="15.75" customHeight="1" x14ac:dyDescent="0.2">
      <c r="D469" s="45"/>
      <c r="E469" s="45"/>
    </row>
    <row r="470" spans="4:5" ht="15.75" customHeight="1" x14ac:dyDescent="0.2">
      <c r="D470" s="45"/>
      <c r="E470" s="45"/>
    </row>
    <row r="471" spans="4:5" ht="15.75" customHeight="1" x14ac:dyDescent="0.2">
      <c r="D471" s="45"/>
      <c r="E471" s="45"/>
    </row>
    <row r="472" spans="4:5" ht="15.75" customHeight="1" x14ac:dyDescent="0.2">
      <c r="D472" s="45"/>
      <c r="E472" s="45"/>
    </row>
    <row r="473" spans="4:5" ht="15.75" customHeight="1" x14ac:dyDescent="0.2">
      <c r="D473" s="45"/>
      <c r="E473" s="45"/>
    </row>
    <row r="474" spans="4:5" ht="15.75" customHeight="1" x14ac:dyDescent="0.2">
      <c r="D474" s="45"/>
      <c r="E474" s="45"/>
    </row>
    <row r="475" spans="4:5" ht="15.75" customHeight="1" x14ac:dyDescent="0.2">
      <c r="D475" s="45"/>
      <c r="E475" s="45"/>
    </row>
    <row r="476" spans="4:5" ht="15.75" customHeight="1" x14ac:dyDescent="0.2">
      <c r="D476" s="45"/>
      <c r="E476" s="45"/>
    </row>
    <row r="477" spans="4:5" ht="15.75" customHeight="1" x14ac:dyDescent="0.2">
      <c r="D477" s="45"/>
      <c r="E477" s="45"/>
    </row>
    <row r="478" spans="4:5" ht="15.75" customHeight="1" x14ac:dyDescent="0.2">
      <c r="D478" s="45"/>
      <c r="E478" s="45"/>
    </row>
    <row r="479" spans="4:5" ht="15.75" customHeight="1" x14ac:dyDescent="0.2">
      <c r="D479" s="45"/>
      <c r="E479" s="45"/>
    </row>
    <row r="480" spans="4:5" ht="15.75" customHeight="1" x14ac:dyDescent="0.2">
      <c r="D480" s="45"/>
      <c r="E480" s="45"/>
    </row>
    <row r="481" spans="4:5" ht="15.75" customHeight="1" x14ac:dyDescent="0.2">
      <c r="D481" s="45"/>
      <c r="E481" s="45"/>
    </row>
    <row r="482" spans="4:5" ht="15.75" customHeight="1" x14ac:dyDescent="0.2">
      <c r="D482" s="45"/>
      <c r="E482" s="45"/>
    </row>
    <row r="483" spans="4:5" ht="15.75" customHeight="1" x14ac:dyDescent="0.2">
      <c r="D483" s="45"/>
      <c r="E483" s="45"/>
    </row>
    <row r="484" spans="4:5" ht="15.75" customHeight="1" x14ac:dyDescent="0.2">
      <c r="D484" s="45"/>
      <c r="E484" s="45"/>
    </row>
    <row r="485" spans="4:5" ht="15.75" customHeight="1" x14ac:dyDescent="0.2">
      <c r="D485" s="45"/>
      <c r="E485" s="45"/>
    </row>
    <row r="486" spans="4:5" ht="15.75" customHeight="1" x14ac:dyDescent="0.2">
      <c r="D486" s="45"/>
      <c r="E486" s="45"/>
    </row>
    <row r="487" spans="4:5" ht="15.75" customHeight="1" x14ac:dyDescent="0.2">
      <c r="D487" s="45"/>
      <c r="E487" s="45"/>
    </row>
    <row r="488" spans="4:5" ht="15.75" customHeight="1" x14ac:dyDescent="0.2">
      <c r="D488" s="45"/>
      <c r="E488" s="45"/>
    </row>
    <row r="489" spans="4:5" ht="15.75" customHeight="1" x14ac:dyDescent="0.2">
      <c r="D489" s="45"/>
      <c r="E489" s="45"/>
    </row>
    <row r="490" spans="4:5" ht="15.75" customHeight="1" x14ac:dyDescent="0.2">
      <c r="D490" s="45"/>
      <c r="E490" s="45"/>
    </row>
    <row r="491" spans="4:5" ht="15.75" customHeight="1" x14ac:dyDescent="0.2">
      <c r="D491" s="45"/>
      <c r="E491" s="45"/>
    </row>
    <row r="492" spans="4:5" ht="15.75" customHeight="1" x14ac:dyDescent="0.2">
      <c r="D492" s="45"/>
      <c r="E492" s="45"/>
    </row>
    <row r="493" spans="4:5" ht="15.75" customHeight="1" x14ac:dyDescent="0.2">
      <c r="D493" s="45"/>
      <c r="E493" s="45"/>
    </row>
    <row r="494" spans="4:5" ht="15.75" customHeight="1" x14ac:dyDescent="0.2">
      <c r="D494" s="45"/>
      <c r="E494" s="45"/>
    </row>
    <row r="495" spans="4:5" ht="15.75" customHeight="1" x14ac:dyDescent="0.2">
      <c r="D495" s="45"/>
      <c r="E495" s="45"/>
    </row>
    <row r="496" spans="4:5" ht="15.75" customHeight="1" x14ac:dyDescent="0.2">
      <c r="D496" s="45"/>
      <c r="E496" s="45"/>
    </row>
    <row r="497" spans="4:5" ht="15.75" customHeight="1" x14ac:dyDescent="0.2">
      <c r="D497" s="45"/>
      <c r="E497" s="45"/>
    </row>
    <row r="498" spans="4:5" ht="15.75" customHeight="1" x14ac:dyDescent="0.2">
      <c r="D498" s="45"/>
      <c r="E498" s="45"/>
    </row>
    <row r="499" spans="4:5" ht="15.75" customHeight="1" x14ac:dyDescent="0.2">
      <c r="D499" s="45"/>
      <c r="E499" s="45"/>
    </row>
    <row r="500" spans="4:5" ht="15.75" customHeight="1" x14ac:dyDescent="0.2">
      <c r="D500" s="45"/>
      <c r="E500" s="45"/>
    </row>
    <row r="501" spans="4:5" ht="15.75" customHeight="1" x14ac:dyDescent="0.2">
      <c r="D501" s="45"/>
      <c r="E501" s="45"/>
    </row>
    <row r="502" spans="4:5" ht="15.75" customHeight="1" x14ac:dyDescent="0.2">
      <c r="D502" s="45"/>
      <c r="E502" s="45"/>
    </row>
    <row r="503" spans="4:5" ht="15.75" customHeight="1" x14ac:dyDescent="0.2">
      <c r="D503" s="45"/>
      <c r="E503" s="45"/>
    </row>
    <row r="504" spans="4:5" ht="15.75" customHeight="1" x14ac:dyDescent="0.2">
      <c r="D504" s="45"/>
      <c r="E504" s="45"/>
    </row>
    <row r="505" spans="4:5" ht="15.75" customHeight="1" x14ac:dyDescent="0.2">
      <c r="D505" s="45"/>
      <c r="E505" s="45"/>
    </row>
    <row r="506" spans="4:5" ht="15.75" customHeight="1" x14ac:dyDescent="0.2">
      <c r="D506" s="45"/>
      <c r="E506" s="45"/>
    </row>
    <row r="507" spans="4:5" ht="15.75" customHeight="1" x14ac:dyDescent="0.2">
      <c r="D507" s="45"/>
      <c r="E507" s="45"/>
    </row>
    <row r="508" spans="4:5" ht="15.75" customHeight="1" x14ac:dyDescent="0.2">
      <c r="D508" s="45"/>
      <c r="E508" s="45"/>
    </row>
    <row r="509" spans="4:5" ht="15.75" customHeight="1" x14ac:dyDescent="0.2">
      <c r="D509" s="45"/>
      <c r="E509" s="45"/>
    </row>
    <row r="510" spans="4:5" ht="15.75" customHeight="1" x14ac:dyDescent="0.2">
      <c r="D510" s="45"/>
      <c r="E510" s="45"/>
    </row>
    <row r="511" spans="4:5" ht="15.75" customHeight="1" x14ac:dyDescent="0.2">
      <c r="D511" s="45"/>
      <c r="E511" s="45"/>
    </row>
    <row r="512" spans="4:5" ht="15.75" customHeight="1" x14ac:dyDescent="0.2">
      <c r="D512" s="45"/>
      <c r="E512" s="45"/>
    </row>
    <row r="513" spans="4:5" ht="15.75" customHeight="1" x14ac:dyDescent="0.2">
      <c r="D513" s="45"/>
      <c r="E513" s="45"/>
    </row>
    <row r="514" spans="4:5" ht="15.75" customHeight="1" x14ac:dyDescent="0.2">
      <c r="D514" s="45"/>
      <c r="E514" s="45"/>
    </row>
    <row r="515" spans="4:5" ht="15.75" customHeight="1" x14ac:dyDescent="0.2">
      <c r="D515" s="45"/>
      <c r="E515" s="45"/>
    </row>
    <row r="516" spans="4:5" ht="15.75" customHeight="1" x14ac:dyDescent="0.2">
      <c r="D516" s="45"/>
      <c r="E516" s="45"/>
    </row>
    <row r="517" spans="4:5" ht="15.75" customHeight="1" x14ac:dyDescent="0.2">
      <c r="D517" s="45"/>
      <c r="E517" s="45"/>
    </row>
    <row r="518" spans="4:5" ht="15.75" customHeight="1" x14ac:dyDescent="0.2">
      <c r="D518" s="45"/>
      <c r="E518" s="45"/>
    </row>
    <row r="519" spans="4:5" ht="15.75" customHeight="1" x14ac:dyDescent="0.2">
      <c r="D519" s="45"/>
      <c r="E519" s="45"/>
    </row>
    <row r="520" spans="4:5" ht="15.75" customHeight="1" x14ac:dyDescent="0.2">
      <c r="D520" s="45"/>
      <c r="E520" s="45"/>
    </row>
    <row r="521" spans="4:5" ht="15.75" customHeight="1" x14ac:dyDescent="0.2">
      <c r="D521" s="45"/>
      <c r="E521" s="45"/>
    </row>
    <row r="522" spans="4:5" ht="15.75" customHeight="1" x14ac:dyDescent="0.2">
      <c r="D522" s="45"/>
      <c r="E522" s="45"/>
    </row>
    <row r="523" spans="4:5" ht="15.75" customHeight="1" x14ac:dyDescent="0.2">
      <c r="D523" s="45"/>
      <c r="E523" s="45"/>
    </row>
    <row r="524" spans="4:5" ht="15.75" customHeight="1" x14ac:dyDescent="0.2">
      <c r="D524" s="45"/>
      <c r="E524" s="45"/>
    </row>
    <row r="525" spans="4:5" ht="15.75" customHeight="1" x14ac:dyDescent="0.2">
      <c r="D525" s="45"/>
      <c r="E525" s="45"/>
    </row>
    <row r="526" spans="4:5" ht="15.75" customHeight="1" x14ac:dyDescent="0.2">
      <c r="D526" s="45"/>
      <c r="E526" s="45"/>
    </row>
    <row r="527" spans="4:5" ht="15.75" customHeight="1" x14ac:dyDescent="0.2">
      <c r="D527" s="45"/>
      <c r="E527" s="45"/>
    </row>
    <row r="528" spans="4:5" ht="15.75" customHeight="1" x14ac:dyDescent="0.2">
      <c r="D528" s="45"/>
      <c r="E528" s="45"/>
    </row>
    <row r="529" spans="4:5" ht="15.75" customHeight="1" x14ac:dyDescent="0.2">
      <c r="D529" s="45"/>
      <c r="E529" s="45"/>
    </row>
    <row r="530" spans="4:5" ht="15.75" customHeight="1" x14ac:dyDescent="0.2">
      <c r="D530" s="45"/>
      <c r="E530" s="45"/>
    </row>
    <row r="531" spans="4:5" ht="15.75" customHeight="1" x14ac:dyDescent="0.2">
      <c r="D531" s="45"/>
      <c r="E531" s="45"/>
    </row>
    <row r="532" spans="4:5" ht="15.75" customHeight="1" x14ac:dyDescent="0.2">
      <c r="D532" s="45"/>
      <c r="E532" s="45"/>
    </row>
    <row r="533" spans="4:5" ht="15.75" customHeight="1" x14ac:dyDescent="0.2">
      <c r="D533" s="45"/>
      <c r="E533" s="45"/>
    </row>
    <row r="534" spans="4:5" ht="15.75" customHeight="1" x14ac:dyDescent="0.2">
      <c r="D534" s="45"/>
      <c r="E534" s="45"/>
    </row>
    <row r="535" spans="4:5" ht="15.75" customHeight="1" x14ac:dyDescent="0.2">
      <c r="D535" s="45"/>
      <c r="E535" s="45"/>
    </row>
    <row r="536" spans="4:5" ht="15.75" customHeight="1" x14ac:dyDescent="0.2">
      <c r="D536" s="45"/>
      <c r="E536" s="45"/>
    </row>
    <row r="537" spans="4:5" ht="15.75" customHeight="1" x14ac:dyDescent="0.2">
      <c r="D537" s="45"/>
      <c r="E537" s="45"/>
    </row>
    <row r="538" spans="4:5" ht="15.75" customHeight="1" x14ac:dyDescent="0.2">
      <c r="D538" s="45"/>
      <c r="E538" s="45"/>
    </row>
    <row r="539" spans="4:5" ht="15.75" customHeight="1" x14ac:dyDescent="0.2">
      <c r="D539" s="45"/>
      <c r="E539" s="45"/>
    </row>
    <row r="540" spans="4:5" ht="15.75" customHeight="1" x14ac:dyDescent="0.2">
      <c r="D540" s="45"/>
      <c r="E540" s="45"/>
    </row>
    <row r="541" spans="4:5" ht="15.75" customHeight="1" x14ac:dyDescent="0.2">
      <c r="D541" s="45"/>
      <c r="E541" s="45"/>
    </row>
    <row r="542" spans="4:5" ht="15.75" customHeight="1" x14ac:dyDescent="0.2">
      <c r="D542" s="45"/>
      <c r="E542" s="45"/>
    </row>
    <row r="543" spans="4:5" ht="15.75" customHeight="1" x14ac:dyDescent="0.2">
      <c r="D543" s="45"/>
      <c r="E543" s="45"/>
    </row>
    <row r="544" spans="4:5" ht="15.75" customHeight="1" x14ac:dyDescent="0.2">
      <c r="D544" s="45"/>
      <c r="E544" s="45"/>
    </row>
    <row r="545" spans="4:5" ht="15.75" customHeight="1" x14ac:dyDescent="0.2">
      <c r="D545" s="45"/>
      <c r="E545" s="45"/>
    </row>
    <row r="546" spans="4:5" ht="15.75" customHeight="1" x14ac:dyDescent="0.2">
      <c r="D546" s="45"/>
      <c r="E546" s="45"/>
    </row>
    <row r="547" spans="4:5" ht="15.75" customHeight="1" x14ac:dyDescent="0.2">
      <c r="D547" s="45"/>
      <c r="E547" s="45"/>
    </row>
    <row r="548" spans="4:5" ht="15.75" customHeight="1" x14ac:dyDescent="0.2">
      <c r="D548" s="45"/>
      <c r="E548" s="45"/>
    </row>
    <row r="549" spans="4:5" ht="15.75" customHeight="1" x14ac:dyDescent="0.2">
      <c r="D549" s="45"/>
      <c r="E549" s="45"/>
    </row>
    <row r="550" spans="4:5" ht="15.75" customHeight="1" x14ac:dyDescent="0.2">
      <c r="D550" s="45"/>
      <c r="E550" s="45"/>
    </row>
    <row r="551" spans="4:5" ht="15.75" customHeight="1" x14ac:dyDescent="0.2">
      <c r="D551" s="45"/>
      <c r="E551" s="45"/>
    </row>
    <row r="552" spans="4:5" ht="15.75" customHeight="1" x14ac:dyDescent="0.2">
      <c r="D552" s="45"/>
      <c r="E552" s="45"/>
    </row>
    <row r="553" spans="4:5" ht="15.75" customHeight="1" x14ac:dyDescent="0.2">
      <c r="D553" s="45"/>
      <c r="E553" s="45"/>
    </row>
    <row r="554" spans="4:5" ht="15.75" customHeight="1" x14ac:dyDescent="0.2">
      <c r="D554" s="45"/>
      <c r="E554" s="45"/>
    </row>
    <row r="555" spans="4:5" ht="15.75" customHeight="1" x14ac:dyDescent="0.2">
      <c r="D555" s="45"/>
      <c r="E555" s="45"/>
    </row>
    <row r="556" spans="4:5" ht="15.75" customHeight="1" x14ac:dyDescent="0.2">
      <c r="D556" s="45"/>
      <c r="E556" s="45"/>
    </row>
    <row r="557" spans="4:5" ht="15.75" customHeight="1" x14ac:dyDescent="0.2">
      <c r="D557" s="45"/>
      <c r="E557" s="45"/>
    </row>
    <row r="558" spans="4:5" ht="15.75" customHeight="1" x14ac:dyDescent="0.2">
      <c r="D558" s="45"/>
      <c r="E558" s="45"/>
    </row>
    <row r="559" spans="4:5" ht="15.75" customHeight="1" x14ac:dyDescent="0.2">
      <c r="D559" s="45"/>
      <c r="E559" s="45"/>
    </row>
    <row r="560" spans="4:5" ht="15.75" customHeight="1" x14ac:dyDescent="0.2">
      <c r="D560" s="45"/>
      <c r="E560" s="45"/>
    </row>
    <row r="561" spans="4:5" ht="15.75" customHeight="1" x14ac:dyDescent="0.2">
      <c r="D561" s="45"/>
      <c r="E561" s="45"/>
    </row>
    <row r="562" spans="4:5" ht="15.75" customHeight="1" x14ac:dyDescent="0.2">
      <c r="D562" s="45"/>
      <c r="E562" s="45"/>
    </row>
    <row r="563" spans="4:5" ht="15.75" customHeight="1" x14ac:dyDescent="0.2">
      <c r="D563" s="45"/>
      <c r="E563" s="45"/>
    </row>
    <row r="564" spans="4:5" ht="15.75" customHeight="1" x14ac:dyDescent="0.2">
      <c r="D564" s="45"/>
      <c r="E564" s="45"/>
    </row>
    <row r="565" spans="4:5" ht="15.75" customHeight="1" x14ac:dyDescent="0.2">
      <c r="D565" s="45"/>
      <c r="E565" s="45"/>
    </row>
    <row r="566" spans="4:5" ht="15.75" customHeight="1" x14ac:dyDescent="0.2">
      <c r="D566" s="45"/>
      <c r="E566" s="45"/>
    </row>
    <row r="567" spans="4:5" ht="15.75" customHeight="1" x14ac:dyDescent="0.2">
      <c r="D567" s="45"/>
      <c r="E567" s="45"/>
    </row>
    <row r="568" spans="4:5" ht="15.75" customHeight="1" x14ac:dyDescent="0.2">
      <c r="D568" s="45"/>
      <c r="E568" s="45"/>
    </row>
    <row r="569" spans="4:5" ht="15.75" customHeight="1" x14ac:dyDescent="0.2">
      <c r="D569" s="45"/>
      <c r="E569" s="45"/>
    </row>
    <row r="570" spans="4:5" ht="15.75" customHeight="1" x14ac:dyDescent="0.2">
      <c r="D570" s="45"/>
      <c r="E570" s="45"/>
    </row>
    <row r="571" spans="4:5" ht="15.75" customHeight="1" x14ac:dyDescent="0.2">
      <c r="D571" s="45"/>
      <c r="E571" s="45"/>
    </row>
    <row r="572" spans="4:5" ht="15.75" customHeight="1" x14ac:dyDescent="0.2">
      <c r="D572" s="45"/>
      <c r="E572" s="45"/>
    </row>
    <row r="573" spans="4:5" ht="15.75" customHeight="1" x14ac:dyDescent="0.2">
      <c r="D573" s="45"/>
      <c r="E573" s="45"/>
    </row>
    <row r="574" spans="4:5" ht="15.75" customHeight="1" x14ac:dyDescent="0.2">
      <c r="D574" s="45"/>
      <c r="E574" s="45"/>
    </row>
    <row r="575" spans="4:5" ht="15.75" customHeight="1" x14ac:dyDescent="0.2">
      <c r="D575" s="45"/>
      <c r="E575" s="45"/>
    </row>
    <row r="576" spans="4:5" ht="15.75" customHeight="1" x14ac:dyDescent="0.2">
      <c r="D576" s="45"/>
      <c r="E576" s="45"/>
    </row>
    <row r="577" spans="4:5" ht="15.75" customHeight="1" x14ac:dyDescent="0.2">
      <c r="D577" s="45"/>
      <c r="E577" s="45"/>
    </row>
    <row r="578" spans="4:5" ht="15.75" customHeight="1" x14ac:dyDescent="0.2">
      <c r="D578" s="45"/>
      <c r="E578" s="45"/>
    </row>
    <row r="579" spans="4:5" ht="15.75" customHeight="1" x14ac:dyDescent="0.2">
      <c r="D579" s="45"/>
      <c r="E579" s="45"/>
    </row>
    <row r="580" spans="4:5" ht="15.75" customHeight="1" x14ac:dyDescent="0.2">
      <c r="D580" s="45"/>
      <c r="E580" s="45"/>
    </row>
    <row r="581" spans="4:5" ht="15.75" customHeight="1" x14ac:dyDescent="0.2">
      <c r="D581" s="45"/>
      <c r="E581" s="45"/>
    </row>
    <row r="582" spans="4:5" ht="15.75" customHeight="1" x14ac:dyDescent="0.2">
      <c r="D582" s="45"/>
      <c r="E582" s="45"/>
    </row>
    <row r="583" spans="4:5" ht="15.75" customHeight="1" x14ac:dyDescent="0.2">
      <c r="D583" s="45"/>
      <c r="E583" s="45"/>
    </row>
    <row r="584" spans="4:5" ht="15.75" customHeight="1" x14ac:dyDescent="0.2">
      <c r="D584" s="45"/>
      <c r="E584" s="45"/>
    </row>
    <row r="585" spans="4:5" ht="15.75" customHeight="1" x14ac:dyDescent="0.2">
      <c r="D585" s="45"/>
      <c r="E585" s="45"/>
    </row>
    <row r="586" spans="4:5" ht="15.75" customHeight="1" x14ac:dyDescent="0.2">
      <c r="D586" s="45"/>
      <c r="E586" s="45"/>
    </row>
    <row r="587" spans="4:5" ht="15.75" customHeight="1" x14ac:dyDescent="0.2">
      <c r="D587" s="45"/>
      <c r="E587" s="45"/>
    </row>
    <row r="588" spans="4:5" ht="15.75" customHeight="1" x14ac:dyDescent="0.2">
      <c r="D588" s="45"/>
      <c r="E588" s="45"/>
    </row>
    <row r="589" spans="4:5" ht="15.75" customHeight="1" x14ac:dyDescent="0.2">
      <c r="D589" s="45"/>
      <c r="E589" s="45"/>
    </row>
    <row r="590" spans="4:5" ht="15.75" customHeight="1" x14ac:dyDescent="0.2">
      <c r="D590" s="45"/>
      <c r="E590" s="45"/>
    </row>
    <row r="591" spans="4:5" ht="15.75" customHeight="1" x14ac:dyDescent="0.2">
      <c r="D591" s="45"/>
      <c r="E591" s="45"/>
    </row>
    <row r="592" spans="4:5" ht="15.75" customHeight="1" x14ac:dyDescent="0.2">
      <c r="D592" s="45"/>
      <c r="E592" s="45"/>
    </row>
    <row r="593" spans="4:5" ht="15.75" customHeight="1" x14ac:dyDescent="0.2">
      <c r="D593" s="45"/>
      <c r="E593" s="45"/>
    </row>
    <row r="594" spans="4:5" ht="15.75" customHeight="1" x14ac:dyDescent="0.2">
      <c r="D594" s="45"/>
      <c r="E594" s="45"/>
    </row>
    <row r="595" spans="4:5" ht="15.75" customHeight="1" x14ac:dyDescent="0.2">
      <c r="D595" s="45"/>
      <c r="E595" s="45"/>
    </row>
    <row r="596" spans="4:5" ht="15.75" customHeight="1" x14ac:dyDescent="0.2">
      <c r="D596" s="45"/>
      <c r="E596" s="45"/>
    </row>
    <row r="597" spans="4:5" ht="15.75" customHeight="1" x14ac:dyDescent="0.2">
      <c r="D597" s="45"/>
      <c r="E597" s="45"/>
    </row>
    <row r="598" spans="4:5" ht="15.75" customHeight="1" x14ac:dyDescent="0.2">
      <c r="D598" s="45"/>
      <c r="E598" s="45"/>
    </row>
    <row r="599" spans="4:5" ht="15.75" customHeight="1" x14ac:dyDescent="0.2">
      <c r="D599" s="45"/>
      <c r="E599" s="45"/>
    </row>
    <row r="600" spans="4:5" ht="15.75" customHeight="1" x14ac:dyDescent="0.2">
      <c r="D600" s="45"/>
      <c r="E600" s="45"/>
    </row>
    <row r="601" spans="4:5" ht="15.75" customHeight="1" x14ac:dyDescent="0.2">
      <c r="D601" s="45"/>
      <c r="E601" s="45"/>
    </row>
    <row r="602" spans="4:5" ht="15.75" customHeight="1" x14ac:dyDescent="0.2">
      <c r="D602" s="45"/>
      <c r="E602" s="45"/>
    </row>
    <row r="603" spans="4:5" ht="15.75" customHeight="1" x14ac:dyDescent="0.2">
      <c r="D603" s="45"/>
      <c r="E603" s="45"/>
    </row>
    <row r="604" spans="4:5" ht="15.75" customHeight="1" x14ac:dyDescent="0.2">
      <c r="D604" s="45"/>
      <c r="E604" s="45"/>
    </row>
    <row r="605" spans="4:5" ht="15.75" customHeight="1" x14ac:dyDescent="0.2">
      <c r="D605" s="45"/>
      <c r="E605" s="45"/>
    </row>
    <row r="606" spans="4:5" ht="15.75" customHeight="1" x14ac:dyDescent="0.2">
      <c r="D606" s="45"/>
      <c r="E606" s="45"/>
    </row>
    <row r="607" spans="4:5" ht="15.75" customHeight="1" x14ac:dyDescent="0.2">
      <c r="D607" s="45"/>
      <c r="E607" s="45"/>
    </row>
    <row r="608" spans="4:5" ht="15.75" customHeight="1" x14ac:dyDescent="0.2">
      <c r="D608" s="45"/>
      <c r="E608" s="45"/>
    </row>
    <row r="609" spans="4:5" ht="15.75" customHeight="1" x14ac:dyDescent="0.2">
      <c r="D609" s="45"/>
      <c r="E609" s="45"/>
    </row>
    <row r="610" spans="4:5" ht="15.75" customHeight="1" x14ac:dyDescent="0.2">
      <c r="D610" s="45"/>
      <c r="E610" s="45"/>
    </row>
    <row r="611" spans="4:5" ht="15.75" customHeight="1" x14ac:dyDescent="0.2">
      <c r="D611" s="45"/>
      <c r="E611" s="45"/>
    </row>
    <row r="612" spans="4:5" ht="15.75" customHeight="1" x14ac:dyDescent="0.2">
      <c r="D612" s="45"/>
      <c r="E612" s="45"/>
    </row>
    <row r="613" spans="4:5" ht="15.75" customHeight="1" x14ac:dyDescent="0.2">
      <c r="D613" s="45"/>
      <c r="E613" s="45"/>
    </row>
    <row r="614" spans="4:5" ht="15.75" customHeight="1" x14ac:dyDescent="0.2">
      <c r="D614" s="45"/>
      <c r="E614" s="45"/>
    </row>
    <row r="615" spans="4:5" ht="15.75" customHeight="1" x14ac:dyDescent="0.2">
      <c r="D615" s="45"/>
      <c r="E615" s="45"/>
    </row>
    <row r="616" spans="4:5" ht="15.75" customHeight="1" x14ac:dyDescent="0.2">
      <c r="D616" s="45"/>
      <c r="E616" s="45"/>
    </row>
    <row r="617" spans="4:5" ht="15.75" customHeight="1" x14ac:dyDescent="0.2">
      <c r="D617" s="45"/>
      <c r="E617" s="45"/>
    </row>
    <row r="618" spans="4:5" ht="15.75" customHeight="1" x14ac:dyDescent="0.2">
      <c r="D618" s="45"/>
      <c r="E618" s="45"/>
    </row>
    <row r="619" spans="4:5" ht="15.75" customHeight="1" x14ac:dyDescent="0.2">
      <c r="D619" s="45"/>
      <c r="E619" s="45"/>
    </row>
    <row r="620" spans="4:5" ht="15.75" customHeight="1" x14ac:dyDescent="0.2">
      <c r="D620" s="45"/>
      <c r="E620" s="45"/>
    </row>
    <row r="621" spans="4:5" ht="15.75" customHeight="1" x14ac:dyDescent="0.2">
      <c r="D621" s="45"/>
      <c r="E621" s="45"/>
    </row>
    <row r="622" spans="4:5" ht="15.75" customHeight="1" x14ac:dyDescent="0.2">
      <c r="D622" s="45"/>
      <c r="E622" s="45"/>
    </row>
    <row r="623" spans="4:5" ht="15.75" customHeight="1" x14ac:dyDescent="0.2">
      <c r="D623" s="45"/>
      <c r="E623" s="45"/>
    </row>
    <row r="624" spans="4:5" ht="15.75" customHeight="1" x14ac:dyDescent="0.2">
      <c r="D624" s="45"/>
      <c r="E624" s="45"/>
    </row>
    <row r="625" spans="4:5" ht="15.75" customHeight="1" x14ac:dyDescent="0.2">
      <c r="D625" s="45"/>
      <c r="E625" s="45"/>
    </row>
    <row r="626" spans="4:5" ht="15.75" customHeight="1" x14ac:dyDescent="0.2">
      <c r="D626" s="45"/>
      <c r="E626" s="45"/>
    </row>
    <row r="627" spans="4:5" ht="15.75" customHeight="1" x14ac:dyDescent="0.2">
      <c r="D627" s="45"/>
      <c r="E627" s="45"/>
    </row>
    <row r="628" spans="4:5" ht="15.75" customHeight="1" x14ac:dyDescent="0.2">
      <c r="D628" s="45"/>
      <c r="E628" s="45"/>
    </row>
    <row r="629" spans="4:5" ht="15.75" customHeight="1" x14ac:dyDescent="0.2">
      <c r="D629" s="45"/>
      <c r="E629" s="45"/>
    </row>
    <row r="630" spans="4:5" ht="15.75" customHeight="1" x14ac:dyDescent="0.2">
      <c r="D630" s="45"/>
      <c r="E630" s="45"/>
    </row>
    <row r="631" spans="4:5" ht="15.75" customHeight="1" x14ac:dyDescent="0.2">
      <c r="D631" s="45"/>
      <c r="E631" s="45"/>
    </row>
    <row r="632" spans="4:5" ht="15.75" customHeight="1" x14ac:dyDescent="0.2">
      <c r="D632" s="45"/>
      <c r="E632" s="45"/>
    </row>
    <row r="633" spans="4:5" ht="15.75" customHeight="1" x14ac:dyDescent="0.2">
      <c r="D633" s="45"/>
      <c r="E633" s="45"/>
    </row>
    <row r="634" spans="4:5" ht="15.75" customHeight="1" x14ac:dyDescent="0.2">
      <c r="D634" s="45"/>
      <c r="E634" s="45"/>
    </row>
    <row r="635" spans="4:5" ht="15.75" customHeight="1" x14ac:dyDescent="0.2">
      <c r="D635" s="45"/>
      <c r="E635" s="45"/>
    </row>
    <row r="636" spans="4:5" ht="15.75" customHeight="1" x14ac:dyDescent="0.2">
      <c r="D636" s="45"/>
      <c r="E636" s="45"/>
    </row>
    <row r="637" spans="4:5" ht="15.75" customHeight="1" x14ac:dyDescent="0.2">
      <c r="D637" s="45"/>
      <c r="E637" s="45"/>
    </row>
    <row r="638" spans="4:5" ht="15.75" customHeight="1" x14ac:dyDescent="0.2">
      <c r="D638" s="45"/>
      <c r="E638" s="45"/>
    </row>
    <row r="639" spans="4:5" ht="15.75" customHeight="1" x14ac:dyDescent="0.2">
      <c r="D639" s="45"/>
      <c r="E639" s="45"/>
    </row>
    <row r="640" spans="4:5" ht="15.75" customHeight="1" x14ac:dyDescent="0.2">
      <c r="D640" s="45"/>
      <c r="E640" s="45"/>
    </row>
    <row r="641" spans="4:5" ht="15.75" customHeight="1" x14ac:dyDescent="0.2">
      <c r="D641" s="45"/>
      <c r="E641" s="45"/>
    </row>
    <row r="642" spans="4:5" ht="15.75" customHeight="1" x14ac:dyDescent="0.2">
      <c r="D642" s="45"/>
      <c r="E642" s="45"/>
    </row>
    <row r="643" spans="4:5" ht="15.75" customHeight="1" x14ac:dyDescent="0.2">
      <c r="D643" s="45"/>
      <c r="E643" s="45"/>
    </row>
    <row r="644" spans="4:5" ht="15.75" customHeight="1" x14ac:dyDescent="0.2">
      <c r="D644" s="45"/>
      <c r="E644" s="45"/>
    </row>
    <row r="645" spans="4:5" ht="15.75" customHeight="1" x14ac:dyDescent="0.2">
      <c r="D645" s="45"/>
      <c r="E645" s="45"/>
    </row>
    <row r="646" spans="4:5" ht="15.75" customHeight="1" x14ac:dyDescent="0.2">
      <c r="D646" s="45"/>
      <c r="E646" s="45"/>
    </row>
    <row r="647" spans="4:5" ht="15.75" customHeight="1" x14ac:dyDescent="0.2">
      <c r="D647" s="45"/>
      <c r="E647" s="45"/>
    </row>
    <row r="648" spans="4:5" ht="15.75" customHeight="1" x14ac:dyDescent="0.2">
      <c r="D648" s="45"/>
      <c r="E648" s="45"/>
    </row>
    <row r="649" spans="4:5" ht="15.75" customHeight="1" x14ac:dyDescent="0.2">
      <c r="D649" s="45"/>
      <c r="E649" s="45"/>
    </row>
    <row r="650" spans="4:5" ht="15.75" customHeight="1" x14ac:dyDescent="0.2">
      <c r="D650" s="45"/>
      <c r="E650" s="45"/>
    </row>
    <row r="651" spans="4:5" ht="15.75" customHeight="1" x14ac:dyDescent="0.2">
      <c r="D651" s="45"/>
      <c r="E651" s="45"/>
    </row>
    <row r="652" spans="4:5" ht="15.75" customHeight="1" x14ac:dyDescent="0.2">
      <c r="D652" s="45"/>
      <c r="E652" s="45"/>
    </row>
    <row r="653" spans="4:5" ht="15.75" customHeight="1" x14ac:dyDescent="0.2">
      <c r="D653" s="45"/>
      <c r="E653" s="45"/>
    </row>
    <row r="654" spans="4:5" ht="15.75" customHeight="1" x14ac:dyDescent="0.2">
      <c r="D654" s="45"/>
      <c r="E654" s="45"/>
    </row>
    <row r="655" spans="4:5" ht="15.75" customHeight="1" x14ac:dyDescent="0.2">
      <c r="D655" s="45"/>
      <c r="E655" s="45"/>
    </row>
    <row r="656" spans="4:5" ht="15.75" customHeight="1" x14ac:dyDescent="0.2">
      <c r="D656" s="45"/>
      <c r="E656" s="45"/>
    </row>
    <row r="657" spans="4:5" ht="15.75" customHeight="1" x14ac:dyDescent="0.2">
      <c r="D657" s="45"/>
      <c r="E657" s="45"/>
    </row>
    <row r="658" spans="4:5" ht="15.75" customHeight="1" x14ac:dyDescent="0.2">
      <c r="D658" s="45"/>
      <c r="E658" s="45"/>
    </row>
    <row r="659" spans="4:5" ht="15.75" customHeight="1" x14ac:dyDescent="0.2">
      <c r="D659" s="45"/>
      <c r="E659" s="45"/>
    </row>
    <row r="660" spans="4:5" ht="15.75" customHeight="1" x14ac:dyDescent="0.2">
      <c r="D660" s="45"/>
      <c r="E660" s="45"/>
    </row>
    <row r="661" spans="4:5" ht="15.75" customHeight="1" x14ac:dyDescent="0.2">
      <c r="D661" s="45"/>
      <c r="E661" s="45"/>
    </row>
    <row r="662" spans="4:5" ht="15.75" customHeight="1" x14ac:dyDescent="0.2">
      <c r="D662" s="45"/>
      <c r="E662" s="45"/>
    </row>
    <row r="663" spans="4:5" ht="15.75" customHeight="1" x14ac:dyDescent="0.2">
      <c r="D663" s="45"/>
      <c r="E663" s="45"/>
    </row>
    <row r="664" spans="4:5" ht="15.75" customHeight="1" x14ac:dyDescent="0.2">
      <c r="D664" s="45"/>
      <c r="E664" s="45"/>
    </row>
    <row r="665" spans="4:5" ht="15.75" customHeight="1" x14ac:dyDescent="0.2">
      <c r="D665" s="45"/>
      <c r="E665" s="45"/>
    </row>
    <row r="666" spans="4:5" ht="15.75" customHeight="1" x14ac:dyDescent="0.2">
      <c r="D666" s="45"/>
      <c r="E666" s="45"/>
    </row>
    <row r="667" spans="4:5" ht="15.75" customHeight="1" x14ac:dyDescent="0.2">
      <c r="D667" s="45"/>
      <c r="E667" s="45"/>
    </row>
    <row r="668" spans="4:5" ht="15.75" customHeight="1" x14ac:dyDescent="0.2">
      <c r="D668" s="45"/>
      <c r="E668" s="45"/>
    </row>
    <row r="669" spans="4:5" ht="15.75" customHeight="1" x14ac:dyDescent="0.2">
      <c r="D669" s="45"/>
      <c r="E669" s="45"/>
    </row>
    <row r="670" spans="4:5" ht="15.75" customHeight="1" x14ac:dyDescent="0.2">
      <c r="D670" s="45"/>
      <c r="E670" s="45"/>
    </row>
    <row r="671" spans="4:5" ht="15.75" customHeight="1" x14ac:dyDescent="0.2">
      <c r="D671" s="45"/>
      <c r="E671" s="45"/>
    </row>
    <row r="672" spans="4:5" ht="15.75" customHeight="1" x14ac:dyDescent="0.2">
      <c r="D672" s="45"/>
      <c r="E672" s="45"/>
    </row>
    <row r="673" spans="4:5" ht="15.75" customHeight="1" x14ac:dyDescent="0.2">
      <c r="D673" s="45"/>
      <c r="E673" s="45"/>
    </row>
    <row r="674" spans="4:5" ht="15.75" customHeight="1" x14ac:dyDescent="0.2">
      <c r="D674" s="45"/>
      <c r="E674" s="45"/>
    </row>
    <row r="675" spans="4:5" ht="15.75" customHeight="1" x14ac:dyDescent="0.2">
      <c r="D675" s="45"/>
      <c r="E675" s="45"/>
    </row>
    <row r="676" spans="4:5" ht="15.75" customHeight="1" x14ac:dyDescent="0.2">
      <c r="D676" s="45"/>
      <c r="E676" s="45"/>
    </row>
    <row r="677" spans="4:5" ht="15.75" customHeight="1" x14ac:dyDescent="0.2">
      <c r="D677" s="45"/>
      <c r="E677" s="45"/>
    </row>
    <row r="678" spans="4:5" ht="15.75" customHeight="1" x14ac:dyDescent="0.2">
      <c r="D678" s="45"/>
      <c r="E678" s="45"/>
    </row>
    <row r="679" spans="4:5" ht="15.75" customHeight="1" x14ac:dyDescent="0.2">
      <c r="D679" s="45"/>
      <c r="E679" s="45"/>
    </row>
    <row r="680" spans="4:5" ht="15.75" customHeight="1" x14ac:dyDescent="0.2">
      <c r="D680" s="45"/>
      <c r="E680" s="45"/>
    </row>
    <row r="681" spans="4:5" ht="15.75" customHeight="1" x14ac:dyDescent="0.2">
      <c r="D681" s="45"/>
      <c r="E681" s="45"/>
    </row>
    <row r="682" spans="4:5" ht="15.75" customHeight="1" x14ac:dyDescent="0.2">
      <c r="D682" s="45"/>
      <c r="E682" s="45"/>
    </row>
    <row r="683" spans="4:5" ht="15.75" customHeight="1" x14ac:dyDescent="0.2">
      <c r="D683" s="45"/>
      <c r="E683" s="45"/>
    </row>
    <row r="684" spans="4:5" ht="15.75" customHeight="1" x14ac:dyDescent="0.2">
      <c r="D684" s="45"/>
      <c r="E684" s="45"/>
    </row>
    <row r="685" spans="4:5" ht="15.75" customHeight="1" x14ac:dyDescent="0.2">
      <c r="D685" s="45"/>
      <c r="E685" s="45"/>
    </row>
    <row r="686" spans="4:5" ht="15.75" customHeight="1" x14ac:dyDescent="0.2">
      <c r="D686" s="45"/>
      <c r="E686" s="45"/>
    </row>
    <row r="687" spans="4:5" ht="15.75" customHeight="1" x14ac:dyDescent="0.2">
      <c r="D687" s="45"/>
      <c r="E687" s="45"/>
    </row>
    <row r="688" spans="4:5" ht="15.75" customHeight="1" x14ac:dyDescent="0.2">
      <c r="D688" s="45"/>
      <c r="E688" s="45"/>
    </row>
    <row r="689" spans="4:5" ht="15.75" customHeight="1" x14ac:dyDescent="0.2">
      <c r="D689" s="45"/>
      <c r="E689" s="45"/>
    </row>
    <row r="690" spans="4:5" ht="15.75" customHeight="1" x14ac:dyDescent="0.2">
      <c r="D690" s="45"/>
      <c r="E690" s="45"/>
    </row>
    <row r="691" spans="4:5" ht="15.75" customHeight="1" x14ac:dyDescent="0.2">
      <c r="D691" s="45"/>
      <c r="E691" s="45"/>
    </row>
    <row r="692" spans="4:5" ht="15.75" customHeight="1" x14ac:dyDescent="0.2">
      <c r="D692" s="45"/>
      <c r="E692" s="45"/>
    </row>
    <row r="693" spans="4:5" ht="15.75" customHeight="1" x14ac:dyDescent="0.2">
      <c r="D693" s="45"/>
      <c r="E693" s="45"/>
    </row>
    <row r="694" spans="4:5" ht="15.75" customHeight="1" x14ac:dyDescent="0.2">
      <c r="D694" s="45"/>
      <c r="E694" s="45"/>
    </row>
    <row r="695" spans="4:5" ht="15.75" customHeight="1" x14ac:dyDescent="0.2">
      <c r="D695" s="45"/>
      <c r="E695" s="45"/>
    </row>
    <row r="696" spans="4:5" ht="15.75" customHeight="1" x14ac:dyDescent="0.2">
      <c r="D696" s="45"/>
      <c r="E696" s="45"/>
    </row>
    <row r="697" spans="4:5" ht="15.75" customHeight="1" x14ac:dyDescent="0.2">
      <c r="D697" s="45"/>
      <c r="E697" s="45"/>
    </row>
    <row r="698" spans="4:5" ht="15.75" customHeight="1" x14ac:dyDescent="0.2">
      <c r="D698" s="45"/>
      <c r="E698" s="45"/>
    </row>
    <row r="699" spans="4:5" ht="15.75" customHeight="1" x14ac:dyDescent="0.2">
      <c r="D699" s="45"/>
      <c r="E699" s="45"/>
    </row>
    <row r="700" spans="4:5" ht="15.75" customHeight="1" x14ac:dyDescent="0.2">
      <c r="D700" s="45"/>
      <c r="E700" s="45"/>
    </row>
    <row r="701" spans="4:5" ht="15.75" customHeight="1" x14ac:dyDescent="0.2">
      <c r="D701" s="45"/>
      <c r="E701" s="45"/>
    </row>
    <row r="702" spans="4:5" ht="15.75" customHeight="1" x14ac:dyDescent="0.2">
      <c r="D702" s="45"/>
      <c r="E702" s="45"/>
    </row>
    <row r="703" spans="4:5" ht="15.75" customHeight="1" x14ac:dyDescent="0.2">
      <c r="D703" s="45"/>
      <c r="E703" s="45"/>
    </row>
    <row r="704" spans="4:5" ht="15.75" customHeight="1" x14ac:dyDescent="0.2">
      <c r="D704" s="45"/>
      <c r="E704" s="45"/>
    </row>
    <row r="705" spans="4:5" ht="15.75" customHeight="1" x14ac:dyDescent="0.2">
      <c r="D705" s="45"/>
      <c r="E705" s="45"/>
    </row>
    <row r="706" spans="4:5" ht="15.75" customHeight="1" x14ac:dyDescent="0.2">
      <c r="D706" s="45"/>
      <c r="E706" s="45"/>
    </row>
    <row r="707" spans="4:5" ht="15.75" customHeight="1" x14ac:dyDescent="0.2">
      <c r="D707" s="45"/>
      <c r="E707" s="45"/>
    </row>
    <row r="708" spans="4:5" ht="15.75" customHeight="1" x14ac:dyDescent="0.2">
      <c r="D708" s="45"/>
      <c r="E708" s="45"/>
    </row>
    <row r="709" spans="4:5" ht="15.75" customHeight="1" x14ac:dyDescent="0.2">
      <c r="D709" s="45"/>
      <c r="E709" s="45"/>
    </row>
    <row r="710" spans="4:5" ht="15.75" customHeight="1" x14ac:dyDescent="0.2">
      <c r="D710" s="45"/>
      <c r="E710" s="45"/>
    </row>
    <row r="711" spans="4:5" ht="15.75" customHeight="1" x14ac:dyDescent="0.2">
      <c r="D711" s="45"/>
      <c r="E711" s="45"/>
    </row>
    <row r="712" spans="4:5" ht="15.75" customHeight="1" x14ac:dyDescent="0.2">
      <c r="D712" s="45"/>
      <c r="E712" s="45"/>
    </row>
    <row r="713" spans="4:5" ht="15.75" customHeight="1" x14ac:dyDescent="0.2">
      <c r="D713" s="45"/>
      <c r="E713" s="45"/>
    </row>
    <row r="714" spans="4:5" ht="15.75" customHeight="1" x14ac:dyDescent="0.2">
      <c r="D714" s="45"/>
      <c r="E714" s="45"/>
    </row>
    <row r="715" spans="4:5" ht="15.75" customHeight="1" x14ac:dyDescent="0.2">
      <c r="D715" s="45"/>
      <c r="E715" s="45"/>
    </row>
    <row r="716" spans="4:5" ht="15.75" customHeight="1" x14ac:dyDescent="0.2">
      <c r="D716" s="45"/>
      <c r="E716" s="45"/>
    </row>
    <row r="717" spans="4:5" ht="15.75" customHeight="1" x14ac:dyDescent="0.2">
      <c r="D717" s="45"/>
      <c r="E717" s="45"/>
    </row>
    <row r="718" spans="4:5" ht="15.75" customHeight="1" x14ac:dyDescent="0.2">
      <c r="D718" s="45"/>
      <c r="E718" s="45"/>
    </row>
    <row r="719" spans="4:5" ht="15.75" customHeight="1" x14ac:dyDescent="0.2">
      <c r="D719" s="45"/>
      <c r="E719" s="45"/>
    </row>
    <row r="720" spans="4:5" ht="15.75" customHeight="1" x14ac:dyDescent="0.2">
      <c r="D720" s="45"/>
      <c r="E720" s="45"/>
    </row>
    <row r="721" spans="4:5" ht="15.75" customHeight="1" x14ac:dyDescent="0.2">
      <c r="D721" s="45"/>
      <c r="E721" s="45"/>
    </row>
    <row r="722" spans="4:5" ht="15.75" customHeight="1" x14ac:dyDescent="0.2">
      <c r="D722" s="45"/>
      <c r="E722" s="45"/>
    </row>
    <row r="723" spans="4:5" ht="15.75" customHeight="1" x14ac:dyDescent="0.2">
      <c r="D723" s="45"/>
      <c r="E723" s="45"/>
    </row>
    <row r="724" spans="4:5" ht="15.75" customHeight="1" x14ac:dyDescent="0.2">
      <c r="D724" s="45"/>
      <c r="E724" s="45"/>
    </row>
    <row r="725" spans="4:5" ht="15.75" customHeight="1" x14ac:dyDescent="0.2">
      <c r="D725" s="45"/>
      <c r="E725" s="45"/>
    </row>
    <row r="726" spans="4:5" ht="15.75" customHeight="1" x14ac:dyDescent="0.2">
      <c r="D726" s="45"/>
      <c r="E726" s="45"/>
    </row>
    <row r="727" spans="4:5" ht="15.75" customHeight="1" x14ac:dyDescent="0.2">
      <c r="D727" s="45"/>
      <c r="E727" s="45"/>
    </row>
    <row r="728" spans="4:5" ht="15.75" customHeight="1" x14ac:dyDescent="0.2">
      <c r="D728" s="45"/>
      <c r="E728" s="45"/>
    </row>
    <row r="729" spans="4:5" ht="15.75" customHeight="1" x14ac:dyDescent="0.2">
      <c r="D729" s="45"/>
      <c r="E729" s="45"/>
    </row>
    <row r="730" spans="4:5" ht="15.75" customHeight="1" x14ac:dyDescent="0.2">
      <c r="D730" s="45"/>
      <c r="E730" s="45"/>
    </row>
    <row r="731" spans="4:5" ht="15.75" customHeight="1" x14ac:dyDescent="0.2">
      <c r="D731" s="45"/>
      <c r="E731" s="45"/>
    </row>
    <row r="732" spans="4:5" ht="15.75" customHeight="1" x14ac:dyDescent="0.2">
      <c r="D732" s="45"/>
      <c r="E732" s="45"/>
    </row>
    <row r="733" spans="4:5" ht="15.75" customHeight="1" x14ac:dyDescent="0.2">
      <c r="D733" s="45"/>
      <c r="E733" s="45"/>
    </row>
    <row r="734" spans="4:5" ht="15.75" customHeight="1" x14ac:dyDescent="0.2">
      <c r="D734" s="45"/>
      <c r="E734" s="45"/>
    </row>
    <row r="735" spans="4:5" ht="15.75" customHeight="1" x14ac:dyDescent="0.2">
      <c r="D735" s="45"/>
      <c r="E735" s="45"/>
    </row>
    <row r="736" spans="4:5" ht="15.75" customHeight="1" x14ac:dyDescent="0.2">
      <c r="D736" s="45"/>
      <c r="E736" s="45"/>
    </row>
    <row r="737" spans="4:5" ht="15.75" customHeight="1" x14ac:dyDescent="0.2">
      <c r="D737" s="45"/>
      <c r="E737" s="45"/>
    </row>
    <row r="738" spans="4:5" ht="15.75" customHeight="1" x14ac:dyDescent="0.2">
      <c r="D738" s="45"/>
      <c r="E738" s="45"/>
    </row>
    <row r="739" spans="4:5" ht="15.75" customHeight="1" x14ac:dyDescent="0.2">
      <c r="D739" s="45"/>
      <c r="E739" s="45"/>
    </row>
    <row r="740" spans="4:5" ht="15.75" customHeight="1" x14ac:dyDescent="0.2">
      <c r="D740" s="45"/>
      <c r="E740" s="45"/>
    </row>
    <row r="741" spans="4:5" ht="15.75" customHeight="1" x14ac:dyDescent="0.2">
      <c r="D741" s="45"/>
      <c r="E741" s="45"/>
    </row>
    <row r="742" spans="4:5" ht="15.75" customHeight="1" x14ac:dyDescent="0.2">
      <c r="D742" s="45"/>
      <c r="E742" s="45"/>
    </row>
    <row r="743" spans="4:5" ht="15.75" customHeight="1" x14ac:dyDescent="0.2">
      <c r="D743" s="45"/>
      <c r="E743" s="45"/>
    </row>
    <row r="744" spans="4:5" ht="15.75" customHeight="1" x14ac:dyDescent="0.2">
      <c r="D744" s="45"/>
      <c r="E744" s="45"/>
    </row>
    <row r="745" spans="4:5" ht="15.75" customHeight="1" x14ac:dyDescent="0.2">
      <c r="D745" s="45"/>
      <c r="E745" s="45"/>
    </row>
    <row r="746" spans="4:5" ht="15.75" customHeight="1" x14ac:dyDescent="0.2">
      <c r="D746" s="45"/>
      <c r="E746" s="45"/>
    </row>
    <row r="747" spans="4:5" ht="15.75" customHeight="1" x14ac:dyDescent="0.2">
      <c r="D747" s="45"/>
      <c r="E747" s="45"/>
    </row>
    <row r="748" spans="4:5" ht="15.75" customHeight="1" x14ac:dyDescent="0.2">
      <c r="D748" s="45"/>
      <c r="E748" s="45"/>
    </row>
    <row r="749" spans="4:5" ht="15.75" customHeight="1" x14ac:dyDescent="0.2">
      <c r="D749" s="45"/>
      <c r="E749" s="45"/>
    </row>
    <row r="750" spans="4:5" ht="15.75" customHeight="1" x14ac:dyDescent="0.2">
      <c r="D750" s="45"/>
      <c r="E750" s="45"/>
    </row>
    <row r="751" spans="4:5" ht="15.75" customHeight="1" x14ac:dyDescent="0.2">
      <c r="D751" s="45"/>
      <c r="E751" s="45"/>
    </row>
    <row r="752" spans="4:5" ht="15.75" customHeight="1" x14ac:dyDescent="0.2">
      <c r="D752" s="45"/>
      <c r="E752" s="45"/>
    </row>
    <row r="753" spans="4:5" ht="15.75" customHeight="1" x14ac:dyDescent="0.2">
      <c r="D753" s="45"/>
      <c r="E753" s="45"/>
    </row>
    <row r="754" spans="4:5" ht="15.75" customHeight="1" x14ac:dyDescent="0.2">
      <c r="D754" s="45"/>
      <c r="E754" s="45"/>
    </row>
    <row r="755" spans="4:5" ht="15.75" customHeight="1" x14ac:dyDescent="0.2">
      <c r="D755" s="45"/>
      <c r="E755" s="45"/>
    </row>
    <row r="756" spans="4:5" ht="15.75" customHeight="1" x14ac:dyDescent="0.2">
      <c r="D756" s="45"/>
      <c r="E756" s="45"/>
    </row>
    <row r="757" spans="4:5" ht="15.75" customHeight="1" x14ac:dyDescent="0.2">
      <c r="D757" s="45"/>
      <c r="E757" s="45"/>
    </row>
    <row r="758" spans="4:5" ht="15.75" customHeight="1" x14ac:dyDescent="0.2">
      <c r="D758" s="45"/>
      <c r="E758" s="45"/>
    </row>
    <row r="759" spans="4:5" ht="15.75" customHeight="1" x14ac:dyDescent="0.2">
      <c r="D759" s="45"/>
      <c r="E759" s="45"/>
    </row>
    <row r="760" spans="4:5" ht="15.75" customHeight="1" x14ac:dyDescent="0.2">
      <c r="D760" s="45"/>
      <c r="E760" s="45"/>
    </row>
    <row r="761" spans="4:5" ht="15.75" customHeight="1" x14ac:dyDescent="0.2">
      <c r="D761" s="45"/>
      <c r="E761" s="45"/>
    </row>
    <row r="762" spans="4:5" ht="15.75" customHeight="1" x14ac:dyDescent="0.2">
      <c r="D762" s="45"/>
      <c r="E762" s="45"/>
    </row>
    <row r="763" spans="4:5" ht="15.75" customHeight="1" x14ac:dyDescent="0.2">
      <c r="D763" s="45"/>
      <c r="E763" s="45"/>
    </row>
    <row r="764" spans="4:5" ht="15.75" customHeight="1" x14ac:dyDescent="0.2">
      <c r="D764" s="45"/>
      <c r="E764" s="45"/>
    </row>
    <row r="765" spans="4:5" ht="15.75" customHeight="1" x14ac:dyDescent="0.2">
      <c r="D765" s="45"/>
      <c r="E765" s="45"/>
    </row>
    <row r="766" spans="4:5" ht="15.75" customHeight="1" x14ac:dyDescent="0.2">
      <c r="D766" s="45"/>
      <c r="E766" s="45"/>
    </row>
    <row r="767" spans="4:5" ht="15.75" customHeight="1" x14ac:dyDescent="0.2">
      <c r="D767" s="45"/>
      <c r="E767" s="45"/>
    </row>
    <row r="768" spans="4:5" ht="15.75" customHeight="1" x14ac:dyDescent="0.2">
      <c r="D768" s="45"/>
      <c r="E768" s="45"/>
    </row>
    <row r="769" spans="4:5" ht="15.75" customHeight="1" x14ac:dyDescent="0.2">
      <c r="D769" s="45"/>
      <c r="E769" s="45"/>
    </row>
    <row r="770" spans="4:5" ht="15.75" customHeight="1" x14ac:dyDescent="0.2">
      <c r="D770" s="45"/>
      <c r="E770" s="45"/>
    </row>
    <row r="771" spans="4:5" ht="15.75" customHeight="1" x14ac:dyDescent="0.2">
      <c r="D771" s="45"/>
      <c r="E771" s="45"/>
    </row>
    <row r="772" spans="4:5" ht="15.75" customHeight="1" x14ac:dyDescent="0.2">
      <c r="D772" s="45"/>
      <c r="E772" s="45"/>
    </row>
    <row r="773" spans="4:5" ht="15.75" customHeight="1" x14ac:dyDescent="0.2">
      <c r="D773" s="45"/>
      <c r="E773" s="45"/>
    </row>
    <row r="774" spans="4:5" ht="15.75" customHeight="1" x14ac:dyDescent="0.2">
      <c r="D774" s="45"/>
      <c r="E774" s="45"/>
    </row>
    <row r="775" spans="4:5" ht="15.75" customHeight="1" x14ac:dyDescent="0.2">
      <c r="D775" s="45"/>
      <c r="E775" s="45"/>
    </row>
    <row r="776" spans="4:5" ht="15.75" customHeight="1" x14ac:dyDescent="0.2">
      <c r="D776" s="45"/>
      <c r="E776" s="45"/>
    </row>
    <row r="777" spans="4:5" ht="15.75" customHeight="1" x14ac:dyDescent="0.2">
      <c r="D777" s="45"/>
      <c r="E777" s="45"/>
    </row>
    <row r="778" spans="4:5" ht="15.75" customHeight="1" x14ac:dyDescent="0.2">
      <c r="D778" s="45"/>
      <c r="E778" s="45"/>
    </row>
    <row r="779" spans="4:5" ht="15.75" customHeight="1" x14ac:dyDescent="0.2">
      <c r="D779" s="45"/>
      <c r="E779" s="45"/>
    </row>
    <row r="780" spans="4:5" ht="15.75" customHeight="1" x14ac:dyDescent="0.2">
      <c r="D780" s="45"/>
      <c r="E780" s="45"/>
    </row>
    <row r="781" spans="4:5" ht="15.75" customHeight="1" x14ac:dyDescent="0.2">
      <c r="D781" s="45"/>
      <c r="E781" s="45"/>
    </row>
    <row r="782" spans="4:5" ht="15.75" customHeight="1" x14ac:dyDescent="0.2">
      <c r="D782" s="45"/>
      <c r="E782" s="45"/>
    </row>
    <row r="783" spans="4:5" ht="15.75" customHeight="1" x14ac:dyDescent="0.2">
      <c r="D783" s="45"/>
      <c r="E783" s="45"/>
    </row>
    <row r="784" spans="4:5" ht="15.75" customHeight="1" x14ac:dyDescent="0.2">
      <c r="D784" s="45"/>
      <c r="E784" s="45"/>
    </row>
    <row r="785" spans="4:5" ht="15.75" customHeight="1" x14ac:dyDescent="0.2">
      <c r="D785" s="45"/>
      <c r="E785" s="45"/>
    </row>
    <row r="786" spans="4:5" ht="15.75" customHeight="1" x14ac:dyDescent="0.2">
      <c r="D786" s="45"/>
      <c r="E786" s="45"/>
    </row>
    <row r="787" spans="4:5" ht="15.75" customHeight="1" x14ac:dyDescent="0.2">
      <c r="D787" s="45"/>
      <c r="E787" s="45"/>
    </row>
    <row r="788" spans="4:5" ht="15.75" customHeight="1" x14ac:dyDescent="0.2">
      <c r="D788" s="45"/>
      <c r="E788" s="45"/>
    </row>
    <row r="789" spans="4:5" ht="15.75" customHeight="1" x14ac:dyDescent="0.2">
      <c r="D789" s="45"/>
      <c r="E789" s="45"/>
    </row>
    <row r="790" spans="4:5" ht="15.75" customHeight="1" x14ac:dyDescent="0.2">
      <c r="D790" s="45"/>
      <c r="E790" s="45"/>
    </row>
    <row r="791" spans="4:5" ht="15.75" customHeight="1" x14ac:dyDescent="0.2">
      <c r="D791" s="45"/>
      <c r="E791" s="45"/>
    </row>
    <row r="792" spans="4:5" ht="15.75" customHeight="1" x14ac:dyDescent="0.2">
      <c r="D792" s="45"/>
      <c r="E792" s="45"/>
    </row>
    <row r="793" spans="4:5" ht="15.75" customHeight="1" x14ac:dyDescent="0.2">
      <c r="D793" s="45"/>
      <c r="E793" s="45"/>
    </row>
    <row r="794" spans="4:5" ht="15.75" customHeight="1" x14ac:dyDescent="0.2">
      <c r="D794" s="45"/>
      <c r="E794" s="45"/>
    </row>
    <row r="795" spans="4:5" ht="15.75" customHeight="1" x14ac:dyDescent="0.2">
      <c r="D795" s="45"/>
      <c r="E795" s="45"/>
    </row>
    <row r="796" spans="4:5" ht="15.75" customHeight="1" x14ac:dyDescent="0.2">
      <c r="D796" s="45"/>
      <c r="E796" s="45"/>
    </row>
    <row r="797" spans="4:5" ht="15.75" customHeight="1" x14ac:dyDescent="0.2">
      <c r="D797" s="45"/>
      <c r="E797" s="45"/>
    </row>
    <row r="798" spans="4:5" ht="15.75" customHeight="1" x14ac:dyDescent="0.2">
      <c r="D798" s="45"/>
      <c r="E798" s="45"/>
    </row>
    <row r="799" spans="4:5" ht="15.75" customHeight="1" x14ac:dyDescent="0.2">
      <c r="D799" s="45"/>
      <c r="E799" s="45"/>
    </row>
    <row r="800" spans="4:5" ht="15.75" customHeight="1" x14ac:dyDescent="0.2">
      <c r="D800" s="45"/>
      <c r="E800" s="45"/>
    </row>
    <row r="801" spans="4:5" ht="15.75" customHeight="1" x14ac:dyDescent="0.2">
      <c r="D801" s="45"/>
      <c r="E801" s="45"/>
    </row>
    <row r="802" spans="4:5" ht="15.75" customHeight="1" x14ac:dyDescent="0.2">
      <c r="D802" s="45"/>
      <c r="E802" s="45"/>
    </row>
    <row r="803" spans="4:5" ht="15.75" customHeight="1" x14ac:dyDescent="0.2">
      <c r="D803" s="45"/>
      <c r="E803" s="45"/>
    </row>
    <row r="804" spans="4:5" ht="15.75" customHeight="1" x14ac:dyDescent="0.2">
      <c r="D804" s="45"/>
      <c r="E804" s="45"/>
    </row>
    <row r="805" spans="4:5" ht="15.75" customHeight="1" x14ac:dyDescent="0.2">
      <c r="D805" s="45"/>
      <c r="E805" s="45"/>
    </row>
    <row r="806" spans="4:5" ht="15.75" customHeight="1" x14ac:dyDescent="0.2">
      <c r="D806" s="45"/>
      <c r="E806" s="45"/>
    </row>
    <row r="807" spans="4:5" ht="15.75" customHeight="1" x14ac:dyDescent="0.2">
      <c r="D807" s="45"/>
      <c r="E807" s="45"/>
    </row>
    <row r="808" spans="4:5" ht="15.75" customHeight="1" x14ac:dyDescent="0.2">
      <c r="D808" s="45"/>
      <c r="E808" s="45"/>
    </row>
    <row r="809" spans="4:5" ht="15.75" customHeight="1" x14ac:dyDescent="0.2">
      <c r="D809" s="45"/>
      <c r="E809" s="45"/>
    </row>
    <row r="810" spans="4:5" ht="15.75" customHeight="1" x14ac:dyDescent="0.2">
      <c r="D810" s="45"/>
      <c r="E810" s="45"/>
    </row>
    <row r="811" spans="4:5" ht="15.75" customHeight="1" x14ac:dyDescent="0.2">
      <c r="D811" s="45"/>
      <c r="E811" s="45"/>
    </row>
    <row r="812" spans="4:5" ht="15.75" customHeight="1" x14ac:dyDescent="0.2">
      <c r="D812" s="45"/>
      <c r="E812" s="45"/>
    </row>
    <row r="813" spans="4:5" ht="15.75" customHeight="1" x14ac:dyDescent="0.2">
      <c r="D813" s="45"/>
      <c r="E813" s="45"/>
    </row>
    <row r="814" spans="4:5" ht="15.75" customHeight="1" x14ac:dyDescent="0.2">
      <c r="D814" s="45"/>
      <c r="E814" s="45"/>
    </row>
    <row r="815" spans="4:5" ht="15.75" customHeight="1" x14ac:dyDescent="0.2">
      <c r="D815" s="45"/>
      <c r="E815" s="45"/>
    </row>
    <row r="816" spans="4:5" ht="15.75" customHeight="1" x14ac:dyDescent="0.2">
      <c r="D816" s="45"/>
      <c r="E816" s="45"/>
    </row>
    <row r="817" spans="4:5" ht="15.75" customHeight="1" x14ac:dyDescent="0.2">
      <c r="D817" s="45"/>
      <c r="E817" s="45"/>
    </row>
    <row r="818" spans="4:5" ht="15.75" customHeight="1" x14ac:dyDescent="0.2">
      <c r="D818" s="45"/>
      <c r="E818" s="45"/>
    </row>
    <row r="819" spans="4:5" ht="15.75" customHeight="1" x14ac:dyDescent="0.2">
      <c r="D819" s="45"/>
      <c r="E819" s="45"/>
    </row>
    <row r="820" spans="4:5" ht="15.75" customHeight="1" x14ac:dyDescent="0.2">
      <c r="D820" s="45"/>
      <c r="E820" s="45"/>
    </row>
    <row r="821" spans="4:5" ht="15.75" customHeight="1" x14ac:dyDescent="0.2">
      <c r="D821" s="45"/>
      <c r="E821" s="45"/>
    </row>
    <row r="822" spans="4:5" ht="15.75" customHeight="1" x14ac:dyDescent="0.2">
      <c r="D822" s="45"/>
      <c r="E822" s="45"/>
    </row>
    <row r="823" spans="4:5" ht="15.75" customHeight="1" x14ac:dyDescent="0.2">
      <c r="D823" s="45"/>
      <c r="E823" s="45"/>
    </row>
    <row r="824" spans="4:5" ht="15.75" customHeight="1" x14ac:dyDescent="0.2">
      <c r="D824" s="45"/>
      <c r="E824" s="45"/>
    </row>
    <row r="825" spans="4:5" ht="15.75" customHeight="1" x14ac:dyDescent="0.2">
      <c r="D825" s="45"/>
      <c r="E825" s="45"/>
    </row>
    <row r="826" spans="4:5" ht="15.75" customHeight="1" x14ac:dyDescent="0.2">
      <c r="D826" s="45"/>
      <c r="E826" s="45"/>
    </row>
    <row r="827" spans="4:5" ht="15.75" customHeight="1" x14ac:dyDescent="0.2">
      <c r="D827" s="45"/>
      <c r="E827" s="45"/>
    </row>
    <row r="828" spans="4:5" ht="15.75" customHeight="1" x14ac:dyDescent="0.2">
      <c r="D828" s="45"/>
      <c r="E828" s="45"/>
    </row>
    <row r="829" spans="4:5" ht="15.75" customHeight="1" x14ac:dyDescent="0.2">
      <c r="D829" s="45"/>
      <c r="E829" s="45"/>
    </row>
    <row r="830" spans="4:5" ht="15.75" customHeight="1" x14ac:dyDescent="0.2">
      <c r="D830" s="45"/>
      <c r="E830" s="45"/>
    </row>
    <row r="831" spans="4:5" ht="15.75" customHeight="1" x14ac:dyDescent="0.2">
      <c r="D831" s="45"/>
      <c r="E831" s="45"/>
    </row>
    <row r="832" spans="4:5" ht="15.75" customHeight="1" x14ac:dyDescent="0.2">
      <c r="D832" s="45"/>
      <c r="E832" s="45"/>
    </row>
    <row r="833" spans="4:5" ht="15.75" customHeight="1" x14ac:dyDescent="0.2">
      <c r="D833" s="45"/>
      <c r="E833" s="45"/>
    </row>
    <row r="834" spans="4:5" ht="15.75" customHeight="1" x14ac:dyDescent="0.2">
      <c r="D834" s="45"/>
      <c r="E834" s="45"/>
    </row>
    <row r="835" spans="4:5" ht="15.75" customHeight="1" x14ac:dyDescent="0.2">
      <c r="D835" s="45"/>
      <c r="E835" s="45"/>
    </row>
    <row r="836" spans="4:5" ht="15.75" customHeight="1" x14ac:dyDescent="0.2">
      <c r="D836" s="45"/>
      <c r="E836" s="45"/>
    </row>
    <row r="837" spans="4:5" ht="15.75" customHeight="1" x14ac:dyDescent="0.2">
      <c r="D837" s="45"/>
      <c r="E837" s="45"/>
    </row>
    <row r="838" spans="4:5" ht="15.75" customHeight="1" x14ac:dyDescent="0.2">
      <c r="D838" s="45"/>
      <c r="E838" s="45"/>
    </row>
    <row r="839" spans="4:5" ht="15.75" customHeight="1" x14ac:dyDescent="0.2">
      <c r="D839" s="45"/>
      <c r="E839" s="45"/>
    </row>
    <row r="840" spans="4:5" ht="15.75" customHeight="1" x14ac:dyDescent="0.2">
      <c r="D840" s="45"/>
      <c r="E840" s="45"/>
    </row>
    <row r="841" spans="4:5" ht="15.75" customHeight="1" x14ac:dyDescent="0.2">
      <c r="D841" s="45"/>
      <c r="E841" s="45"/>
    </row>
    <row r="842" spans="4:5" ht="15.75" customHeight="1" x14ac:dyDescent="0.2">
      <c r="D842" s="45"/>
      <c r="E842" s="45"/>
    </row>
    <row r="843" spans="4:5" ht="15.75" customHeight="1" x14ac:dyDescent="0.2">
      <c r="D843" s="45"/>
      <c r="E843" s="45"/>
    </row>
    <row r="844" spans="4:5" ht="15.75" customHeight="1" x14ac:dyDescent="0.2">
      <c r="D844" s="45"/>
      <c r="E844" s="45"/>
    </row>
    <row r="845" spans="4:5" ht="15.75" customHeight="1" x14ac:dyDescent="0.2">
      <c r="D845" s="45"/>
      <c r="E845" s="45"/>
    </row>
    <row r="846" spans="4:5" ht="15.75" customHeight="1" x14ac:dyDescent="0.2">
      <c r="D846" s="45"/>
      <c r="E846" s="45"/>
    </row>
    <row r="847" spans="4:5" ht="15.75" customHeight="1" x14ac:dyDescent="0.2">
      <c r="D847" s="45"/>
      <c r="E847" s="45"/>
    </row>
    <row r="848" spans="4:5" ht="15.75" customHeight="1" x14ac:dyDescent="0.2">
      <c r="D848" s="45"/>
      <c r="E848" s="45"/>
    </row>
    <row r="849" spans="4:5" ht="15.75" customHeight="1" x14ac:dyDescent="0.2">
      <c r="D849" s="45"/>
      <c r="E849" s="45"/>
    </row>
    <row r="850" spans="4:5" ht="15.75" customHeight="1" x14ac:dyDescent="0.2">
      <c r="D850" s="45"/>
      <c r="E850" s="45"/>
    </row>
    <row r="851" spans="4:5" ht="15.75" customHeight="1" x14ac:dyDescent="0.2">
      <c r="D851" s="45"/>
      <c r="E851" s="45"/>
    </row>
    <row r="852" spans="4:5" ht="15.75" customHeight="1" x14ac:dyDescent="0.2">
      <c r="D852" s="45"/>
      <c r="E852" s="45"/>
    </row>
    <row r="853" spans="4:5" ht="15.75" customHeight="1" x14ac:dyDescent="0.2">
      <c r="D853" s="45"/>
      <c r="E853" s="45"/>
    </row>
    <row r="854" spans="4:5" ht="15.75" customHeight="1" x14ac:dyDescent="0.2">
      <c r="D854" s="45"/>
      <c r="E854" s="45"/>
    </row>
    <row r="855" spans="4:5" ht="15.75" customHeight="1" x14ac:dyDescent="0.2">
      <c r="D855" s="45"/>
      <c r="E855" s="45"/>
    </row>
    <row r="856" spans="4:5" ht="15.75" customHeight="1" x14ac:dyDescent="0.2">
      <c r="D856" s="45"/>
      <c r="E856" s="45"/>
    </row>
    <row r="857" spans="4:5" ht="15.75" customHeight="1" x14ac:dyDescent="0.2">
      <c r="D857" s="45"/>
      <c r="E857" s="45"/>
    </row>
    <row r="858" spans="4:5" ht="15.75" customHeight="1" x14ac:dyDescent="0.2">
      <c r="D858" s="45"/>
      <c r="E858" s="45"/>
    </row>
    <row r="859" spans="4:5" ht="15.75" customHeight="1" x14ac:dyDescent="0.2">
      <c r="D859" s="45"/>
      <c r="E859" s="45"/>
    </row>
    <row r="860" spans="4:5" ht="15.75" customHeight="1" x14ac:dyDescent="0.2">
      <c r="D860" s="45"/>
      <c r="E860" s="45"/>
    </row>
    <row r="861" spans="4:5" ht="15.75" customHeight="1" x14ac:dyDescent="0.2">
      <c r="D861" s="45"/>
      <c r="E861" s="45"/>
    </row>
    <row r="862" spans="4:5" ht="15.75" customHeight="1" x14ac:dyDescent="0.2">
      <c r="D862" s="45"/>
      <c r="E862" s="45"/>
    </row>
    <row r="863" spans="4:5" ht="15.75" customHeight="1" x14ac:dyDescent="0.2">
      <c r="D863" s="45"/>
      <c r="E863" s="45"/>
    </row>
    <row r="864" spans="4:5" ht="15.75" customHeight="1" x14ac:dyDescent="0.2">
      <c r="D864" s="45"/>
      <c r="E864" s="45"/>
    </row>
    <row r="865" spans="4:5" ht="15.75" customHeight="1" x14ac:dyDescent="0.2">
      <c r="D865" s="45"/>
      <c r="E865" s="45"/>
    </row>
    <row r="866" spans="4:5" ht="15.75" customHeight="1" x14ac:dyDescent="0.2">
      <c r="D866" s="45"/>
      <c r="E866" s="45"/>
    </row>
    <row r="867" spans="4:5" ht="15.75" customHeight="1" x14ac:dyDescent="0.2">
      <c r="D867" s="45"/>
      <c r="E867" s="45"/>
    </row>
    <row r="868" spans="4:5" ht="15.75" customHeight="1" x14ac:dyDescent="0.2">
      <c r="D868" s="45"/>
      <c r="E868" s="45"/>
    </row>
    <row r="869" spans="4:5" ht="15.75" customHeight="1" x14ac:dyDescent="0.2">
      <c r="D869" s="45"/>
      <c r="E869" s="45"/>
    </row>
    <row r="870" spans="4:5" ht="15.75" customHeight="1" x14ac:dyDescent="0.2">
      <c r="D870" s="45"/>
      <c r="E870" s="45"/>
    </row>
    <row r="871" spans="4:5" ht="15.75" customHeight="1" x14ac:dyDescent="0.2">
      <c r="D871" s="45"/>
      <c r="E871" s="45"/>
    </row>
    <row r="872" spans="4:5" ht="15.75" customHeight="1" x14ac:dyDescent="0.2">
      <c r="D872" s="45"/>
      <c r="E872" s="45"/>
    </row>
    <row r="873" spans="4:5" ht="15.75" customHeight="1" x14ac:dyDescent="0.2">
      <c r="D873" s="45"/>
      <c r="E873" s="45"/>
    </row>
    <row r="874" spans="4:5" ht="15.75" customHeight="1" x14ac:dyDescent="0.2">
      <c r="D874" s="45"/>
      <c r="E874" s="45"/>
    </row>
    <row r="875" spans="4:5" ht="15.75" customHeight="1" x14ac:dyDescent="0.2">
      <c r="D875" s="45"/>
      <c r="E875" s="45"/>
    </row>
    <row r="876" spans="4:5" ht="15.75" customHeight="1" x14ac:dyDescent="0.2">
      <c r="D876" s="45"/>
      <c r="E876" s="45"/>
    </row>
    <row r="877" spans="4:5" ht="15.75" customHeight="1" x14ac:dyDescent="0.2">
      <c r="D877" s="45"/>
      <c r="E877" s="45"/>
    </row>
    <row r="878" spans="4:5" ht="15.75" customHeight="1" x14ac:dyDescent="0.2">
      <c r="D878" s="45"/>
      <c r="E878" s="45"/>
    </row>
    <row r="879" spans="4:5" ht="15.75" customHeight="1" x14ac:dyDescent="0.2">
      <c r="D879" s="45"/>
      <c r="E879" s="45"/>
    </row>
    <row r="880" spans="4:5" ht="15.75" customHeight="1" x14ac:dyDescent="0.2">
      <c r="D880" s="45"/>
      <c r="E880" s="45"/>
    </row>
    <row r="881" spans="4:5" ht="15.75" customHeight="1" x14ac:dyDescent="0.2">
      <c r="D881" s="45"/>
      <c r="E881" s="45"/>
    </row>
    <row r="882" spans="4:5" ht="15.75" customHeight="1" x14ac:dyDescent="0.2">
      <c r="D882" s="45"/>
      <c r="E882" s="45"/>
    </row>
    <row r="883" spans="4:5" ht="15.75" customHeight="1" x14ac:dyDescent="0.2">
      <c r="D883" s="45"/>
      <c r="E883" s="45"/>
    </row>
    <row r="884" spans="4:5" ht="15.75" customHeight="1" x14ac:dyDescent="0.2">
      <c r="D884" s="45"/>
      <c r="E884" s="45"/>
    </row>
    <row r="885" spans="4:5" ht="15.75" customHeight="1" x14ac:dyDescent="0.2">
      <c r="D885" s="45"/>
      <c r="E885" s="45"/>
    </row>
    <row r="886" spans="4:5" ht="15.75" customHeight="1" x14ac:dyDescent="0.2">
      <c r="D886" s="45"/>
      <c r="E886" s="45"/>
    </row>
    <row r="887" spans="4:5" ht="15.75" customHeight="1" x14ac:dyDescent="0.2">
      <c r="D887" s="45"/>
      <c r="E887" s="45"/>
    </row>
    <row r="888" spans="4:5" ht="15.75" customHeight="1" x14ac:dyDescent="0.2">
      <c r="D888" s="45"/>
      <c r="E888" s="45"/>
    </row>
    <row r="889" spans="4:5" ht="15.75" customHeight="1" x14ac:dyDescent="0.2">
      <c r="D889" s="45"/>
      <c r="E889" s="45"/>
    </row>
    <row r="890" spans="4:5" ht="15.75" customHeight="1" x14ac:dyDescent="0.2">
      <c r="D890" s="45"/>
      <c r="E890" s="45"/>
    </row>
    <row r="891" spans="4:5" ht="15.75" customHeight="1" x14ac:dyDescent="0.2">
      <c r="D891" s="45"/>
      <c r="E891" s="45"/>
    </row>
    <row r="892" spans="4:5" ht="15.75" customHeight="1" x14ac:dyDescent="0.2">
      <c r="D892" s="45"/>
      <c r="E892" s="45"/>
    </row>
    <row r="893" spans="4:5" ht="15.75" customHeight="1" x14ac:dyDescent="0.2">
      <c r="D893" s="45"/>
      <c r="E893" s="45"/>
    </row>
    <row r="894" spans="4:5" ht="15.75" customHeight="1" x14ac:dyDescent="0.2">
      <c r="D894" s="45"/>
      <c r="E894" s="45"/>
    </row>
    <row r="895" spans="4:5" ht="15.75" customHeight="1" x14ac:dyDescent="0.2">
      <c r="D895" s="45"/>
      <c r="E895" s="45"/>
    </row>
    <row r="896" spans="4:5" ht="15.75" customHeight="1" x14ac:dyDescent="0.2">
      <c r="D896" s="45"/>
      <c r="E896" s="45"/>
    </row>
    <row r="897" spans="4:5" ht="15.75" customHeight="1" x14ac:dyDescent="0.2">
      <c r="D897" s="45"/>
      <c r="E897" s="45"/>
    </row>
    <row r="898" spans="4:5" ht="15.75" customHeight="1" x14ac:dyDescent="0.2">
      <c r="D898" s="45"/>
      <c r="E898" s="45"/>
    </row>
    <row r="899" spans="4:5" ht="15.75" customHeight="1" x14ac:dyDescent="0.2">
      <c r="D899" s="45"/>
      <c r="E899" s="45"/>
    </row>
    <row r="900" spans="4:5" ht="15.75" customHeight="1" x14ac:dyDescent="0.2">
      <c r="D900" s="45"/>
      <c r="E900" s="45"/>
    </row>
    <row r="901" spans="4:5" ht="15.75" customHeight="1" x14ac:dyDescent="0.2">
      <c r="D901" s="45"/>
      <c r="E901" s="45"/>
    </row>
    <row r="902" spans="4:5" ht="15.75" customHeight="1" x14ac:dyDescent="0.2">
      <c r="D902" s="45"/>
      <c r="E902" s="45"/>
    </row>
    <row r="903" spans="4:5" ht="15.75" customHeight="1" x14ac:dyDescent="0.2">
      <c r="D903" s="45"/>
      <c r="E903" s="45"/>
    </row>
    <row r="904" spans="4:5" ht="15.75" customHeight="1" x14ac:dyDescent="0.2">
      <c r="D904" s="45"/>
      <c r="E904" s="45"/>
    </row>
    <row r="905" spans="4:5" ht="15.75" customHeight="1" x14ac:dyDescent="0.2">
      <c r="D905" s="45"/>
      <c r="E905" s="45"/>
    </row>
    <row r="906" spans="4:5" ht="15.75" customHeight="1" x14ac:dyDescent="0.2">
      <c r="D906" s="45"/>
      <c r="E906" s="45"/>
    </row>
    <row r="907" spans="4:5" ht="15.75" customHeight="1" x14ac:dyDescent="0.2">
      <c r="D907" s="45"/>
      <c r="E907" s="45"/>
    </row>
    <row r="908" spans="4:5" ht="15.75" customHeight="1" x14ac:dyDescent="0.2">
      <c r="D908" s="45"/>
      <c r="E908" s="45"/>
    </row>
    <row r="909" spans="4:5" ht="15.75" customHeight="1" x14ac:dyDescent="0.2">
      <c r="D909" s="45"/>
      <c r="E909" s="45"/>
    </row>
    <row r="910" spans="4:5" ht="15.75" customHeight="1" x14ac:dyDescent="0.2">
      <c r="D910" s="45"/>
      <c r="E910" s="45"/>
    </row>
    <row r="911" spans="4:5" ht="15.75" customHeight="1" x14ac:dyDescent="0.2">
      <c r="D911" s="45"/>
      <c r="E911" s="45"/>
    </row>
    <row r="912" spans="4:5" ht="15.75" customHeight="1" x14ac:dyDescent="0.2">
      <c r="D912" s="45"/>
      <c r="E912" s="45"/>
    </row>
    <row r="913" spans="4:5" ht="15.75" customHeight="1" x14ac:dyDescent="0.2">
      <c r="D913" s="45"/>
      <c r="E913" s="45"/>
    </row>
    <row r="914" spans="4:5" ht="15.75" customHeight="1" x14ac:dyDescent="0.2">
      <c r="D914" s="45"/>
      <c r="E914" s="45"/>
    </row>
    <row r="915" spans="4:5" ht="15.75" customHeight="1" x14ac:dyDescent="0.2">
      <c r="D915" s="45"/>
      <c r="E915" s="45"/>
    </row>
    <row r="916" spans="4:5" ht="15.75" customHeight="1" x14ac:dyDescent="0.2">
      <c r="D916" s="45"/>
      <c r="E916" s="45"/>
    </row>
    <row r="917" spans="4:5" ht="15.75" customHeight="1" x14ac:dyDescent="0.2">
      <c r="D917" s="45"/>
      <c r="E917" s="45"/>
    </row>
    <row r="918" spans="4:5" ht="15.75" customHeight="1" x14ac:dyDescent="0.2">
      <c r="D918" s="45"/>
      <c r="E918" s="45"/>
    </row>
    <row r="919" spans="4:5" ht="15.75" customHeight="1" x14ac:dyDescent="0.2">
      <c r="D919" s="45"/>
      <c r="E919" s="45"/>
    </row>
    <row r="920" spans="4:5" ht="15.75" customHeight="1" x14ac:dyDescent="0.2">
      <c r="D920" s="45"/>
      <c r="E920" s="45"/>
    </row>
    <row r="921" spans="4:5" ht="15.75" customHeight="1" x14ac:dyDescent="0.2">
      <c r="D921" s="45"/>
      <c r="E921" s="45"/>
    </row>
    <row r="922" spans="4:5" ht="15.75" customHeight="1" x14ac:dyDescent="0.2">
      <c r="D922" s="45"/>
      <c r="E922" s="45"/>
    </row>
    <row r="923" spans="4:5" ht="15.75" customHeight="1" x14ac:dyDescent="0.2">
      <c r="D923" s="45"/>
      <c r="E923" s="45"/>
    </row>
    <row r="924" spans="4:5" ht="15.75" customHeight="1" x14ac:dyDescent="0.2">
      <c r="D924" s="45"/>
      <c r="E924" s="45"/>
    </row>
    <row r="925" spans="4:5" ht="15.75" customHeight="1" x14ac:dyDescent="0.2">
      <c r="D925" s="45"/>
      <c r="E925" s="45"/>
    </row>
    <row r="926" spans="4:5" ht="15.75" customHeight="1" x14ac:dyDescent="0.2">
      <c r="D926" s="45"/>
      <c r="E926" s="45"/>
    </row>
    <row r="927" spans="4:5" ht="15.75" customHeight="1" x14ac:dyDescent="0.2">
      <c r="D927" s="45"/>
      <c r="E927" s="45"/>
    </row>
    <row r="928" spans="4:5" ht="15.75" customHeight="1" x14ac:dyDescent="0.2">
      <c r="D928" s="45"/>
      <c r="E928" s="45"/>
    </row>
    <row r="929" spans="4:5" ht="15.75" customHeight="1" x14ac:dyDescent="0.2">
      <c r="D929" s="45"/>
      <c r="E929" s="45"/>
    </row>
    <row r="930" spans="4:5" ht="15.75" customHeight="1" x14ac:dyDescent="0.2">
      <c r="D930" s="45"/>
      <c r="E930" s="45"/>
    </row>
    <row r="931" spans="4:5" ht="15.75" customHeight="1" x14ac:dyDescent="0.2">
      <c r="D931" s="45"/>
      <c r="E931" s="45"/>
    </row>
    <row r="932" spans="4:5" ht="15.75" customHeight="1" x14ac:dyDescent="0.2">
      <c r="D932" s="45"/>
      <c r="E932" s="45"/>
    </row>
    <row r="933" spans="4:5" ht="15.75" customHeight="1" x14ac:dyDescent="0.2">
      <c r="D933" s="45"/>
      <c r="E933" s="45"/>
    </row>
    <row r="934" spans="4:5" ht="15.75" customHeight="1" x14ac:dyDescent="0.2">
      <c r="D934" s="45"/>
      <c r="E934" s="45"/>
    </row>
    <row r="935" spans="4:5" ht="15.75" customHeight="1" x14ac:dyDescent="0.2">
      <c r="D935" s="45"/>
      <c r="E935" s="45"/>
    </row>
    <row r="936" spans="4:5" ht="15.75" customHeight="1" x14ac:dyDescent="0.2">
      <c r="D936" s="45"/>
      <c r="E936" s="45"/>
    </row>
    <row r="937" spans="4:5" ht="15.75" customHeight="1" x14ac:dyDescent="0.2">
      <c r="D937" s="45"/>
      <c r="E937" s="45"/>
    </row>
    <row r="938" spans="4:5" ht="15.75" customHeight="1" x14ac:dyDescent="0.2">
      <c r="D938" s="45"/>
      <c r="E938" s="45"/>
    </row>
    <row r="939" spans="4:5" ht="15.75" customHeight="1" x14ac:dyDescent="0.2">
      <c r="D939" s="45"/>
      <c r="E939" s="45"/>
    </row>
    <row r="940" spans="4:5" ht="15.75" customHeight="1" x14ac:dyDescent="0.2">
      <c r="D940" s="45"/>
      <c r="E940" s="45"/>
    </row>
    <row r="941" spans="4:5" ht="15.75" customHeight="1" x14ac:dyDescent="0.2">
      <c r="D941" s="45"/>
      <c r="E941" s="45"/>
    </row>
    <row r="942" spans="4:5" ht="15.75" customHeight="1" x14ac:dyDescent="0.2">
      <c r="D942" s="45"/>
      <c r="E942" s="45"/>
    </row>
    <row r="943" spans="4:5" ht="15.75" customHeight="1" x14ac:dyDescent="0.2">
      <c r="D943" s="45"/>
      <c r="E943" s="45"/>
    </row>
    <row r="944" spans="4:5" ht="15.75" customHeight="1" x14ac:dyDescent="0.2">
      <c r="D944" s="45"/>
      <c r="E944" s="45"/>
    </row>
    <row r="945" spans="4:5" ht="15.75" customHeight="1" x14ac:dyDescent="0.2">
      <c r="D945" s="45"/>
      <c r="E945" s="45"/>
    </row>
    <row r="946" spans="4:5" ht="15.75" customHeight="1" x14ac:dyDescent="0.2">
      <c r="D946" s="45"/>
      <c r="E946" s="45"/>
    </row>
    <row r="947" spans="4:5" ht="15.75" customHeight="1" x14ac:dyDescent="0.2">
      <c r="D947" s="45"/>
      <c r="E947" s="45"/>
    </row>
    <row r="948" spans="4:5" ht="15.75" customHeight="1" x14ac:dyDescent="0.2">
      <c r="D948" s="45"/>
      <c r="E948" s="45"/>
    </row>
    <row r="949" spans="4:5" ht="15.75" customHeight="1" x14ac:dyDescent="0.2">
      <c r="D949" s="45"/>
      <c r="E949" s="45"/>
    </row>
    <row r="950" spans="4:5" ht="15.75" customHeight="1" x14ac:dyDescent="0.2">
      <c r="D950" s="45"/>
      <c r="E950" s="45"/>
    </row>
    <row r="951" spans="4:5" ht="15.75" customHeight="1" x14ac:dyDescent="0.2">
      <c r="D951" s="45"/>
      <c r="E951" s="45"/>
    </row>
    <row r="952" spans="4:5" ht="15.75" customHeight="1" x14ac:dyDescent="0.2">
      <c r="D952" s="45"/>
      <c r="E952" s="45"/>
    </row>
    <row r="953" spans="4:5" ht="15.75" customHeight="1" x14ac:dyDescent="0.2">
      <c r="D953" s="45"/>
      <c r="E953" s="45"/>
    </row>
    <row r="954" spans="4:5" ht="15.75" customHeight="1" x14ac:dyDescent="0.2">
      <c r="D954" s="45"/>
      <c r="E954" s="45"/>
    </row>
    <row r="955" spans="4:5" ht="15.75" customHeight="1" x14ac:dyDescent="0.2">
      <c r="D955" s="45"/>
      <c r="E955" s="45"/>
    </row>
    <row r="956" spans="4:5" ht="15.75" customHeight="1" x14ac:dyDescent="0.2">
      <c r="D956" s="45"/>
      <c r="E956" s="45"/>
    </row>
    <row r="957" spans="4:5" ht="15.75" customHeight="1" x14ac:dyDescent="0.2">
      <c r="D957" s="45"/>
      <c r="E957" s="45"/>
    </row>
    <row r="958" spans="4:5" ht="15.75" customHeight="1" x14ac:dyDescent="0.2">
      <c r="D958" s="45"/>
      <c r="E958" s="45"/>
    </row>
    <row r="959" spans="4:5" ht="15.75" customHeight="1" x14ac:dyDescent="0.2">
      <c r="D959" s="45"/>
      <c r="E959" s="45"/>
    </row>
    <row r="960" spans="4:5" ht="15.75" customHeight="1" x14ac:dyDescent="0.2">
      <c r="D960" s="45"/>
      <c r="E960" s="45"/>
    </row>
    <row r="961" spans="4:5" ht="15.75" customHeight="1" x14ac:dyDescent="0.2">
      <c r="D961" s="45"/>
      <c r="E961" s="45"/>
    </row>
    <row r="962" spans="4:5" ht="15.75" customHeight="1" x14ac:dyDescent="0.2">
      <c r="D962" s="45"/>
      <c r="E962" s="45"/>
    </row>
    <row r="963" spans="4:5" ht="15.75" customHeight="1" x14ac:dyDescent="0.2">
      <c r="D963" s="45"/>
      <c r="E963" s="45"/>
    </row>
    <row r="964" spans="4:5" ht="15.75" customHeight="1" x14ac:dyDescent="0.2">
      <c r="D964" s="45"/>
      <c r="E964" s="45"/>
    </row>
    <row r="965" spans="4:5" ht="15.75" customHeight="1" x14ac:dyDescent="0.2">
      <c r="D965" s="45"/>
      <c r="E965" s="45"/>
    </row>
    <row r="966" spans="4:5" ht="15.75" customHeight="1" x14ac:dyDescent="0.2">
      <c r="D966" s="45"/>
      <c r="E966" s="45"/>
    </row>
    <row r="967" spans="4:5" ht="15.75" customHeight="1" x14ac:dyDescent="0.2">
      <c r="D967" s="45"/>
      <c r="E967" s="45"/>
    </row>
    <row r="968" spans="4:5" ht="15.75" customHeight="1" x14ac:dyDescent="0.2">
      <c r="D968" s="45"/>
      <c r="E968" s="45"/>
    </row>
    <row r="969" spans="4:5" ht="15.75" customHeight="1" x14ac:dyDescent="0.2">
      <c r="D969" s="45"/>
      <c r="E969" s="45"/>
    </row>
    <row r="970" spans="4:5" ht="15.75" customHeight="1" x14ac:dyDescent="0.2">
      <c r="D970" s="45"/>
      <c r="E970" s="45"/>
    </row>
    <row r="971" spans="4:5" ht="15.75" customHeight="1" x14ac:dyDescent="0.2">
      <c r="D971" s="45"/>
      <c r="E971" s="45"/>
    </row>
    <row r="972" spans="4:5" ht="15.75" customHeight="1" x14ac:dyDescent="0.2">
      <c r="D972" s="45"/>
      <c r="E972" s="45"/>
    </row>
    <row r="973" spans="4:5" ht="15.75" customHeight="1" x14ac:dyDescent="0.2">
      <c r="D973" s="45"/>
      <c r="E973" s="45"/>
    </row>
    <row r="974" spans="4:5" ht="15.75" customHeight="1" x14ac:dyDescent="0.2">
      <c r="D974" s="45"/>
      <c r="E974" s="45"/>
    </row>
    <row r="975" spans="4:5" ht="15.75" customHeight="1" x14ac:dyDescent="0.2">
      <c r="D975" s="45"/>
      <c r="E975" s="45"/>
    </row>
    <row r="976" spans="4:5" ht="15.75" customHeight="1" x14ac:dyDescent="0.2">
      <c r="D976" s="45"/>
      <c r="E976" s="45"/>
    </row>
    <row r="977" spans="4:5" ht="15.75" customHeight="1" x14ac:dyDescent="0.2">
      <c r="D977" s="45"/>
      <c r="E977" s="45"/>
    </row>
    <row r="978" spans="4:5" ht="15.75" customHeight="1" x14ac:dyDescent="0.2">
      <c r="D978" s="45"/>
      <c r="E978" s="45"/>
    </row>
    <row r="979" spans="4:5" ht="15.75" customHeight="1" x14ac:dyDescent="0.2">
      <c r="D979" s="45"/>
      <c r="E979" s="45"/>
    </row>
    <row r="980" spans="4:5" ht="15.75" customHeight="1" x14ac:dyDescent="0.2">
      <c r="D980" s="45"/>
      <c r="E980" s="45"/>
    </row>
    <row r="981" spans="4:5" ht="15.75" customHeight="1" x14ac:dyDescent="0.2">
      <c r="D981" s="45"/>
      <c r="E981" s="45"/>
    </row>
    <row r="982" spans="4:5" ht="15.75" customHeight="1" x14ac:dyDescent="0.2">
      <c r="D982" s="45"/>
      <c r="E982" s="45"/>
    </row>
    <row r="983" spans="4:5" ht="15.75" customHeight="1" x14ac:dyDescent="0.2">
      <c r="D983" s="45"/>
      <c r="E983" s="45"/>
    </row>
    <row r="984" spans="4:5" ht="15.75" customHeight="1" x14ac:dyDescent="0.2">
      <c r="D984" s="45"/>
      <c r="E984" s="45"/>
    </row>
    <row r="985" spans="4:5" ht="15.75" customHeight="1" x14ac:dyDescent="0.2">
      <c r="D985" s="45"/>
      <c r="E985" s="45"/>
    </row>
    <row r="986" spans="4:5" ht="15.75" customHeight="1" x14ac:dyDescent="0.2">
      <c r="D986" s="45"/>
      <c r="E986" s="45"/>
    </row>
    <row r="987" spans="4:5" ht="15.75" customHeight="1" x14ac:dyDescent="0.2">
      <c r="D987" s="45"/>
      <c r="E987" s="45"/>
    </row>
    <row r="988" spans="4:5" ht="15.75" customHeight="1" x14ac:dyDescent="0.2">
      <c r="D988" s="45"/>
      <c r="E988" s="45"/>
    </row>
    <row r="989" spans="4:5" ht="15.75" customHeight="1" x14ac:dyDescent="0.2">
      <c r="D989" s="45"/>
      <c r="E989" s="45"/>
    </row>
    <row r="990" spans="4:5" ht="15.75" customHeight="1" x14ac:dyDescent="0.2">
      <c r="D990" s="45"/>
      <c r="E990" s="45"/>
    </row>
    <row r="991" spans="4:5" ht="15.75" customHeight="1" x14ac:dyDescent="0.2">
      <c r="D991" s="45"/>
      <c r="E991" s="45"/>
    </row>
    <row r="992" spans="4:5" ht="15.75" customHeight="1" x14ac:dyDescent="0.2">
      <c r="D992" s="45"/>
      <c r="E992" s="45"/>
    </row>
    <row r="993" spans="4:5" ht="15.75" customHeight="1" x14ac:dyDescent="0.2">
      <c r="D993" s="45"/>
      <c r="E993" s="45"/>
    </row>
    <row r="994" spans="4:5" ht="15.75" customHeight="1" x14ac:dyDescent="0.2">
      <c r="D994" s="45"/>
      <c r="E994" s="45"/>
    </row>
    <row r="995" spans="4:5" ht="15.75" customHeight="1" x14ac:dyDescent="0.2">
      <c r="D995" s="45"/>
      <c r="E995" s="45"/>
    </row>
    <row r="996" spans="4:5" ht="15.75" customHeight="1" x14ac:dyDescent="0.2">
      <c r="D996" s="45"/>
      <c r="E996" s="45"/>
    </row>
    <row r="997" spans="4:5" ht="15.75" customHeight="1" x14ac:dyDescent="0.2">
      <c r="D997" s="45"/>
      <c r="E997" s="45"/>
    </row>
  </sheetData>
  <mergeCells count="25">
    <mergeCell ref="B14:F14"/>
    <mergeCell ref="A1:G1"/>
    <mergeCell ref="A2:E2"/>
    <mergeCell ref="F2:G2"/>
    <mergeCell ref="A3:G3"/>
    <mergeCell ref="A4:B6"/>
    <mergeCell ref="C4:G4"/>
    <mergeCell ref="A7:A14"/>
    <mergeCell ref="C5:G5"/>
    <mergeCell ref="B7:G7"/>
    <mergeCell ref="B10:F10"/>
    <mergeCell ref="B11:G11"/>
    <mergeCell ref="B12:B13"/>
    <mergeCell ref="D18:E18"/>
    <mergeCell ref="F18:G18"/>
    <mergeCell ref="F20:G20"/>
    <mergeCell ref="A22:A23"/>
    <mergeCell ref="F22:G22"/>
    <mergeCell ref="D17:E17"/>
    <mergeCell ref="F17:G17"/>
    <mergeCell ref="A15:B15"/>
    <mergeCell ref="D15:E15"/>
    <mergeCell ref="F15:G15"/>
    <mergeCell ref="D16:E16"/>
    <mergeCell ref="F16:G16"/>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899"/>
  <sheetViews>
    <sheetView topLeftCell="I1" workbookViewId="0">
      <selection activeCell="L11" sqref="L11"/>
    </sheetView>
  </sheetViews>
  <sheetFormatPr baseColWidth="10" defaultColWidth="11.1640625" defaultRowHeight="15" customHeight="1" x14ac:dyDescent="0.2"/>
  <cols>
    <col min="1" max="1" width="39.1640625" style="49" customWidth="1"/>
    <col min="2" max="2" width="36.83203125" style="49" customWidth="1"/>
    <col min="3" max="3" width="38.6640625" style="49" customWidth="1"/>
    <col min="4" max="4" width="58" style="49" customWidth="1"/>
    <col min="5" max="7" width="18.6640625" style="49" customWidth="1"/>
    <col min="8" max="8" width="23.5" style="49" customWidth="1"/>
    <col min="9" max="9" width="21.83203125" style="49" customWidth="1"/>
    <col min="10" max="11" width="31.33203125" style="49" customWidth="1"/>
    <col min="12" max="12" width="32.6640625" style="49" customWidth="1"/>
    <col min="13" max="13" width="35.1640625" style="49" customWidth="1"/>
    <col min="14" max="21" width="11.1640625" style="146"/>
    <col min="22" max="16384" width="11.1640625" style="49"/>
  </cols>
  <sheetData>
    <row r="1" spans="1:13" ht="15.75" customHeight="1" x14ac:dyDescent="0.2">
      <c r="H1" s="46"/>
      <c r="I1" s="46"/>
      <c r="J1" s="47"/>
      <c r="K1" s="48"/>
      <c r="L1" s="48"/>
    </row>
    <row r="2" spans="1:13" ht="15.75" customHeight="1" x14ac:dyDescent="0.2">
      <c r="A2" s="57" t="s">
        <v>50</v>
      </c>
      <c r="B2" s="58" t="s">
        <v>51</v>
      </c>
      <c r="C2" s="59"/>
      <c r="D2" s="60"/>
      <c r="E2" s="61"/>
      <c r="F2" s="62"/>
      <c r="G2" s="63"/>
      <c r="H2" s="64"/>
      <c r="I2" s="64"/>
      <c r="J2" s="51"/>
      <c r="K2" s="50"/>
      <c r="L2" s="52"/>
      <c r="M2" s="53"/>
    </row>
    <row r="3" spans="1:13" ht="15.75" customHeight="1" x14ac:dyDescent="0.2">
      <c r="A3" s="65"/>
      <c r="B3" s="58"/>
      <c r="C3" s="59" t="s">
        <v>52</v>
      </c>
      <c r="D3" s="60"/>
      <c r="E3" s="61"/>
      <c r="F3" s="62"/>
      <c r="G3" s="63"/>
      <c r="H3" s="64"/>
      <c r="I3" s="64"/>
      <c r="J3" s="51"/>
      <c r="K3" s="50"/>
      <c r="L3" s="52"/>
      <c r="M3" s="53"/>
    </row>
    <row r="4" spans="1:13" ht="119" x14ac:dyDescent="0.2">
      <c r="A4" s="66" t="s">
        <v>53</v>
      </c>
      <c r="B4" s="67" t="s">
        <v>52</v>
      </c>
      <c r="C4" s="68" t="s">
        <v>52</v>
      </c>
      <c r="D4" s="60"/>
      <c r="E4" s="60"/>
      <c r="F4" s="60"/>
      <c r="G4" s="60"/>
      <c r="H4" s="69"/>
      <c r="I4" s="69"/>
      <c r="J4" s="54"/>
      <c r="K4" s="55"/>
      <c r="L4" s="55"/>
      <c r="M4" s="53"/>
    </row>
    <row r="5" spans="1:13" ht="15.75" customHeight="1" x14ac:dyDescent="0.2">
      <c r="A5" s="70" t="s">
        <v>54</v>
      </c>
      <c r="B5" s="71"/>
      <c r="C5" s="72"/>
      <c r="D5" s="62"/>
      <c r="E5" s="61"/>
      <c r="F5" s="61"/>
      <c r="G5" s="61"/>
      <c r="H5" s="73"/>
      <c r="I5" s="73"/>
      <c r="J5" s="54"/>
      <c r="K5" s="55"/>
      <c r="L5" s="55"/>
      <c r="M5" s="53"/>
    </row>
    <row r="6" spans="1:13" ht="15.75" customHeight="1" x14ac:dyDescent="0.2">
      <c r="A6" s="74"/>
      <c r="B6" s="75" t="s">
        <v>52</v>
      </c>
      <c r="C6" s="76" t="s">
        <v>52</v>
      </c>
      <c r="D6" s="62"/>
      <c r="E6" s="61"/>
      <c r="F6" s="61"/>
      <c r="G6" s="61"/>
      <c r="H6" s="73"/>
      <c r="I6" s="73"/>
      <c r="J6" s="54"/>
      <c r="K6" s="55"/>
      <c r="L6" s="55"/>
      <c r="M6" s="53"/>
    </row>
    <row r="7" spans="1:13" ht="15.75" customHeight="1" x14ac:dyDescent="0.2">
      <c r="A7" s="74"/>
      <c r="B7" s="77" t="s">
        <v>52</v>
      </c>
      <c r="C7" s="78" t="s">
        <v>52</v>
      </c>
      <c r="D7" s="62"/>
      <c r="E7" s="61"/>
      <c r="F7" s="61"/>
      <c r="G7" s="61"/>
      <c r="H7" s="73"/>
      <c r="I7" s="73"/>
      <c r="J7" s="54"/>
      <c r="K7" s="55"/>
      <c r="L7" s="55"/>
      <c r="M7" s="53"/>
    </row>
    <row r="8" spans="1:13" ht="38.25" customHeight="1" x14ac:dyDescent="0.2">
      <c r="A8" s="120" t="s">
        <v>55</v>
      </c>
      <c r="B8" s="120" t="s">
        <v>56</v>
      </c>
      <c r="C8" s="120" t="s">
        <v>57</v>
      </c>
      <c r="D8" s="120" t="s">
        <v>58</v>
      </c>
      <c r="E8" s="120" t="s">
        <v>59</v>
      </c>
      <c r="F8" s="121" t="s">
        <v>60</v>
      </c>
      <c r="G8" s="120" t="s">
        <v>61</v>
      </c>
      <c r="H8" s="120" t="s">
        <v>145</v>
      </c>
      <c r="I8" s="120" t="s">
        <v>144</v>
      </c>
      <c r="J8" s="122"/>
      <c r="K8" s="123" t="s">
        <v>143</v>
      </c>
      <c r="L8" s="124"/>
      <c r="M8" s="124"/>
    </row>
    <row r="9" spans="1:13" ht="30" customHeight="1" x14ac:dyDescent="0.2">
      <c r="A9" s="125"/>
      <c r="B9" s="125"/>
      <c r="C9" s="125"/>
      <c r="D9" s="125"/>
      <c r="E9" s="125"/>
      <c r="F9" s="125"/>
      <c r="G9" s="125"/>
      <c r="H9" s="125"/>
      <c r="I9" s="125"/>
      <c r="J9" s="126"/>
      <c r="K9" s="122"/>
      <c r="L9" s="127"/>
      <c r="M9" s="126"/>
    </row>
    <row r="10" spans="1:13" ht="45" customHeight="1" x14ac:dyDescent="0.2">
      <c r="A10" s="120" t="s">
        <v>62</v>
      </c>
      <c r="B10" s="125"/>
      <c r="C10" s="125"/>
      <c r="D10" s="125"/>
      <c r="E10" s="125"/>
      <c r="F10" s="128"/>
      <c r="G10" s="129"/>
      <c r="H10" s="129"/>
      <c r="I10" s="129"/>
      <c r="J10" s="122"/>
      <c r="K10" s="148" t="s">
        <v>147</v>
      </c>
      <c r="L10" s="148" t="s">
        <v>148</v>
      </c>
      <c r="M10" s="149" t="s">
        <v>146</v>
      </c>
    </row>
    <row r="11" spans="1:13" ht="68" x14ac:dyDescent="0.2">
      <c r="A11" s="120" t="s">
        <v>63</v>
      </c>
      <c r="B11" s="130">
        <v>1</v>
      </c>
      <c r="C11" s="130" t="s">
        <v>64</v>
      </c>
      <c r="D11" s="131" t="s">
        <v>65</v>
      </c>
      <c r="E11" s="128" t="s">
        <v>66</v>
      </c>
      <c r="F11" s="132">
        <v>1</v>
      </c>
      <c r="G11" s="132">
        <v>4</v>
      </c>
      <c r="H11" s="133">
        <v>7000000</v>
      </c>
      <c r="I11" s="133">
        <f>G11*F11*H11</f>
        <v>28000000</v>
      </c>
      <c r="J11" s="134"/>
      <c r="K11" s="135">
        <v>7000000</v>
      </c>
      <c r="L11" s="136">
        <f>K11*G11*F11</f>
        <v>28000000</v>
      </c>
      <c r="M11" s="147" t="str">
        <f t="shared" ref="M11:M15" si="0">IF(K11=H11,"CUMPLE","NO CUMPLE")</f>
        <v>CUMPLE</v>
      </c>
    </row>
    <row r="12" spans="1:13" ht="102" x14ac:dyDescent="0.2">
      <c r="A12" s="125"/>
      <c r="B12" s="130">
        <v>2</v>
      </c>
      <c r="C12" s="130" t="s">
        <v>67</v>
      </c>
      <c r="D12" s="131" t="s">
        <v>68</v>
      </c>
      <c r="E12" s="128" t="s">
        <v>66</v>
      </c>
      <c r="F12" s="132">
        <v>1</v>
      </c>
      <c r="G12" s="137">
        <v>4</v>
      </c>
      <c r="H12" s="133">
        <v>3500000</v>
      </c>
      <c r="I12" s="133">
        <f t="shared" ref="I12:I15" si="1">G12*F12*H12</f>
        <v>14000000</v>
      </c>
      <c r="J12" s="138"/>
      <c r="K12" s="135">
        <v>3500000</v>
      </c>
      <c r="L12" s="136">
        <f t="shared" ref="L12:L15" si="2">K12*G12*F12</f>
        <v>14000000</v>
      </c>
      <c r="M12" s="147" t="str">
        <f t="shared" si="0"/>
        <v>CUMPLE</v>
      </c>
    </row>
    <row r="13" spans="1:13" ht="51" x14ac:dyDescent="0.2">
      <c r="A13" s="125"/>
      <c r="B13" s="130">
        <v>3</v>
      </c>
      <c r="C13" s="130" t="s">
        <v>69</v>
      </c>
      <c r="D13" s="131" t="s">
        <v>70</v>
      </c>
      <c r="E13" s="128" t="s">
        <v>66</v>
      </c>
      <c r="F13" s="132">
        <v>1</v>
      </c>
      <c r="G13" s="137">
        <v>2</v>
      </c>
      <c r="H13" s="133">
        <v>5500000</v>
      </c>
      <c r="I13" s="133">
        <f t="shared" si="1"/>
        <v>11000000</v>
      </c>
      <c r="J13" s="138"/>
      <c r="K13" s="135">
        <v>5500000</v>
      </c>
      <c r="L13" s="136">
        <f t="shared" si="2"/>
        <v>11000000</v>
      </c>
      <c r="M13" s="147" t="str">
        <f t="shared" si="0"/>
        <v>CUMPLE</v>
      </c>
    </row>
    <row r="14" spans="1:13" ht="68" x14ac:dyDescent="0.2">
      <c r="A14" s="125"/>
      <c r="B14" s="130">
        <v>4</v>
      </c>
      <c r="C14" s="130" t="s">
        <v>71</v>
      </c>
      <c r="D14" s="131" t="s">
        <v>72</v>
      </c>
      <c r="E14" s="128" t="s">
        <v>66</v>
      </c>
      <c r="F14" s="132">
        <v>3</v>
      </c>
      <c r="G14" s="137">
        <v>4</v>
      </c>
      <c r="H14" s="133">
        <v>5500000</v>
      </c>
      <c r="I14" s="133">
        <f t="shared" si="1"/>
        <v>66000000</v>
      </c>
      <c r="J14" s="138"/>
      <c r="K14" s="135">
        <v>5500000</v>
      </c>
      <c r="L14" s="136">
        <f t="shared" si="2"/>
        <v>66000000</v>
      </c>
      <c r="M14" s="147" t="str">
        <f t="shared" si="0"/>
        <v>CUMPLE</v>
      </c>
    </row>
    <row r="15" spans="1:13" ht="34" x14ac:dyDescent="0.2">
      <c r="A15" s="125"/>
      <c r="B15" s="130">
        <v>5</v>
      </c>
      <c r="C15" s="130" t="s">
        <v>73</v>
      </c>
      <c r="D15" s="131" t="s">
        <v>74</v>
      </c>
      <c r="E15" s="128" t="s">
        <v>66</v>
      </c>
      <c r="F15" s="132">
        <v>4</v>
      </c>
      <c r="G15" s="137">
        <v>4</v>
      </c>
      <c r="H15" s="133">
        <v>2800000</v>
      </c>
      <c r="I15" s="133">
        <f t="shared" si="1"/>
        <v>44800000</v>
      </c>
      <c r="J15" s="138"/>
      <c r="K15" s="135">
        <v>2800000</v>
      </c>
      <c r="L15" s="136">
        <f t="shared" si="2"/>
        <v>44800000</v>
      </c>
      <c r="M15" s="147" t="str">
        <f t="shared" si="0"/>
        <v>CUMPLE</v>
      </c>
    </row>
    <row r="16" spans="1:13" ht="51" x14ac:dyDescent="0.2">
      <c r="A16" s="120" t="s">
        <v>75</v>
      </c>
      <c r="B16" s="130">
        <v>6</v>
      </c>
      <c r="C16" s="130" t="s">
        <v>76</v>
      </c>
      <c r="D16" s="131" t="s">
        <v>77</v>
      </c>
      <c r="E16" s="128" t="s">
        <v>78</v>
      </c>
      <c r="F16" s="132">
        <v>2</v>
      </c>
      <c r="G16" s="137"/>
      <c r="H16" s="133">
        <v>318248</v>
      </c>
      <c r="I16" s="133">
        <f>H16*F16</f>
        <v>636496</v>
      </c>
      <c r="J16" s="138"/>
      <c r="K16" s="136">
        <v>318247.65000000002</v>
      </c>
      <c r="L16" s="136">
        <f>K16*F16</f>
        <v>636495.30000000005</v>
      </c>
      <c r="M16" s="147" t="str">
        <f t="shared" ref="M16:M41" si="3">IF(K16&lt;=H16,"CUMPLE","NO CUMPLE")</f>
        <v>CUMPLE</v>
      </c>
    </row>
    <row r="17" spans="1:21" ht="51" x14ac:dyDescent="0.2">
      <c r="A17" s="125"/>
      <c r="B17" s="130">
        <v>7</v>
      </c>
      <c r="C17" s="130" t="s">
        <v>79</v>
      </c>
      <c r="D17" s="131" t="s">
        <v>80</v>
      </c>
      <c r="E17" s="128" t="s">
        <v>78</v>
      </c>
      <c r="F17" s="132">
        <v>1000</v>
      </c>
      <c r="G17" s="137"/>
      <c r="H17" s="133">
        <v>374</v>
      </c>
      <c r="I17" s="133">
        <f t="shared" ref="I17:I41" si="4">H17*F17</f>
        <v>374000</v>
      </c>
      <c r="J17" s="138"/>
      <c r="K17" s="136">
        <v>373.66</v>
      </c>
      <c r="L17" s="136">
        <f t="shared" ref="L17:L41" si="5">K17*F17</f>
        <v>373660</v>
      </c>
      <c r="M17" s="147" t="str">
        <f t="shared" si="3"/>
        <v>CUMPLE</v>
      </c>
    </row>
    <row r="18" spans="1:21" ht="51" x14ac:dyDescent="0.2">
      <c r="A18" s="120" t="s">
        <v>81</v>
      </c>
      <c r="B18" s="130">
        <v>8</v>
      </c>
      <c r="C18" s="130" t="s">
        <v>82</v>
      </c>
      <c r="D18" s="131" t="s">
        <v>83</v>
      </c>
      <c r="E18" s="128" t="s">
        <v>84</v>
      </c>
      <c r="F18" s="132">
        <v>24</v>
      </c>
      <c r="G18" s="132"/>
      <c r="H18" s="133">
        <v>249900</v>
      </c>
      <c r="I18" s="133">
        <f t="shared" si="4"/>
        <v>5997600</v>
      </c>
      <c r="J18" s="138"/>
      <c r="K18" s="136">
        <v>249900</v>
      </c>
      <c r="L18" s="136">
        <f t="shared" si="5"/>
        <v>5997600</v>
      </c>
      <c r="M18" s="147" t="str">
        <f t="shared" si="3"/>
        <v>CUMPLE</v>
      </c>
    </row>
    <row r="19" spans="1:21" ht="356" x14ac:dyDescent="0.2">
      <c r="A19" s="125"/>
      <c r="B19" s="130">
        <v>9</v>
      </c>
      <c r="C19" s="130" t="s">
        <v>85</v>
      </c>
      <c r="D19" s="131" t="s">
        <v>134</v>
      </c>
      <c r="E19" s="128" t="s">
        <v>78</v>
      </c>
      <c r="F19" s="132">
        <v>480</v>
      </c>
      <c r="G19" s="132"/>
      <c r="H19" s="133">
        <v>16500</v>
      </c>
      <c r="I19" s="133">
        <f t="shared" si="4"/>
        <v>7920000</v>
      </c>
      <c r="J19" s="138"/>
      <c r="K19" s="136">
        <v>16065</v>
      </c>
      <c r="L19" s="136">
        <f t="shared" si="5"/>
        <v>7711200</v>
      </c>
      <c r="M19" s="147" t="str">
        <f t="shared" si="3"/>
        <v>CUMPLE</v>
      </c>
    </row>
    <row r="20" spans="1:21" ht="136" x14ac:dyDescent="0.2">
      <c r="A20" s="125"/>
      <c r="B20" s="130">
        <v>10</v>
      </c>
      <c r="C20" s="130" t="s">
        <v>86</v>
      </c>
      <c r="D20" s="131" t="s">
        <v>87</v>
      </c>
      <c r="E20" s="128" t="s">
        <v>78</v>
      </c>
      <c r="F20" s="132">
        <v>120</v>
      </c>
      <c r="G20" s="137"/>
      <c r="H20" s="133">
        <v>122967</v>
      </c>
      <c r="I20" s="133">
        <f t="shared" si="4"/>
        <v>14756040</v>
      </c>
      <c r="J20" s="138"/>
      <c r="K20" s="136">
        <v>122966.27</v>
      </c>
      <c r="L20" s="136">
        <f t="shared" si="5"/>
        <v>14755952.4</v>
      </c>
      <c r="M20" s="147" t="str">
        <f t="shared" si="3"/>
        <v>CUMPLE</v>
      </c>
    </row>
    <row r="21" spans="1:21" ht="85" x14ac:dyDescent="0.2">
      <c r="A21" s="125"/>
      <c r="B21" s="130">
        <v>11</v>
      </c>
      <c r="C21" s="130" t="s">
        <v>88</v>
      </c>
      <c r="D21" s="131" t="s">
        <v>89</v>
      </c>
      <c r="E21" s="128" t="s">
        <v>78</v>
      </c>
      <c r="F21" s="132">
        <v>120</v>
      </c>
      <c r="G21" s="137"/>
      <c r="H21" s="133">
        <v>14333</v>
      </c>
      <c r="I21" s="133">
        <f t="shared" si="4"/>
        <v>1719960</v>
      </c>
      <c r="J21" s="138"/>
      <c r="K21" s="136">
        <v>14161</v>
      </c>
      <c r="L21" s="136">
        <f t="shared" si="5"/>
        <v>1699320</v>
      </c>
      <c r="M21" s="147" t="str">
        <f t="shared" si="3"/>
        <v>CUMPLE</v>
      </c>
    </row>
    <row r="22" spans="1:21" ht="68" x14ac:dyDescent="0.2">
      <c r="A22" s="125"/>
      <c r="B22" s="130">
        <v>12</v>
      </c>
      <c r="C22" s="130" t="s">
        <v>90</v>
      </c>
      <c r="D22" s="131" t="s">
        <v>91</v>
      </c>
      <c r="E22" s="132" t="s">
        <v>78</v>
      </c>
      <c r="F22" s="132">
        <v>120</v>
      </c>
      <c r="G22" s="137"/>
      <c r="H22" s="133">
        <v>133233</v>
      </c>
      <c r="I22" s="133">
        <f t="shared" si="4"/>
        <v>15987960</v>
      </c>
      <c r="J22" s="138"/>
      <c r="K22" s="136">
        <v>132090</v>
      </c>
      <c r="L22" s="136">
        <f t="shared" si="5"/>
        <v>15850800</v>
      </c>
      <c r="M22" s="147" t="str">
        <f t="shared" si="3"/>
        <v>CUMPLE</v>
      </c>
    </row>
    <row r="23" spans="1:21" ht="119" x14ac:dyDescent="0.2">
      <c r="A23" s="125"/>
      <c r="B23" s="130">
        <v>13</v>
      </c>
      <c r="C23" s="130" t="s">
        <v>92</v>
      </c>
      <c r="D23" s="131" t="s">
        <v>93</v>
      </c>
      <c r="E23" s="128" t="s">
        <v>78</v>
      </c>
      <c r="F23" s="132">
        <v>120</v>
      </c>
      <c r="G23" s="137"/>
      <c r="H23" s="133">
        <v>49385</v>
      </c>
      <c r="I23" s="133">
        <f t="shared" si="4"/>
        <v>5926200</v>
      </c>
      <c r="J23" s="138"/>
      <c r="K23" s="136">
        <v>49266</v>
      </c>
      <c r="L23" s="136">
        <f t="shared" si="5"/>
        <v>5911920</v>
      </c>
      <c r="M23" s="147" t="str">
        <f t="shared" si="3"/>
        <v>CUMPLE</v>
      </c>
    </row>
    <row r="24" spans="1:21" ht="68" x14ac:dyDescent="0.2">
      <c r="A24" s="125"/>
      <c r="B24" s="130">
        <v>14</v>
      </c>
      <c r="C24" s="130" t="s">
        <v>94</v>
      </c>
      <c r="D24" s="131" t="s">
        <v>95</v>
      </c>
      <c r="E24" s="128" t="s">
        <v>78</v>
      </c>
      <c r="F24" s="132">
        <v>120</v>
      </c>
      <c r="G24" s="137"/>
      <c r="H24" s="133">
        <v>14575</v>
      </c>
      <c r="I24" s="133">
        <f t="shared" si="4"/>
        <v>1749000</v>
      </c>
      <c r="J24" s="138"/>
      <c r="K24" s="136">
        <v>14518</v>
      </c>
      <c r="L24" s="136">
        <f t="shared" si="5"/>
        <v>1742160</v>
      </c>
      <c r="M24" s="147" t="str">
        <f t="shared" si="3"/>
        <v>CUMPLE</v>
      </c>
    </row>
    <row r="25" spans="1:21" ht="51" x14ac:dyDescent="0.2">
      <c r="A25" s="125"/>
      <c r="B25" s="130">
        <v>15</v>
      </c>
      <c r="C25" s="130" t="s">
        <v>96</v>
      </c>
      <c r="D25" s="131" t="s">
        <v>97</v>
      </c>
      <c r="E25" s="128" t="s">
        <v>78</v>
      </c>
      <c r="F25" s="132">
        <v>120</v>
      </c>
      <c r="G25" s="137"/>
      <c r="H25" s="133">
        <v>58933</v>
      </c>
      <c r="I25" s="133">
        <f t="shared" si="4"/>
        <v>7071960</v>
      </c>
      <c r="J25" s="138"/>
      <c r="K25" s="136">
        <v>58786</v>
      </c>
      <c r="L25" s="136">
        <f t="shared" si="5"/>
        <v>7054320</v>
      </c>
      <c r="M25" s="147" t="str">
        <f t="shared" si="3"/>
        <v>CUMPLE</v>
      </c>
    </row>
    <row r="26" spans="1:21" s="56" customFormat="1" ht="26.25" customHeight="1" x14ac:dyDescent="0.2">
      <c r="A26" s="125"/>
      <c r="B26" s="130">
        <v>16</v>
      </c>
      <c r="C26" s="130" t="s">
        <v>98</v>
      </c>
      <c r="D26" s="131" t="s">
        <v>99</v>
      </c>
      <c r="E26" s="128" t="s">
        <v>78</v>
      </c>
      <c r="F26" s="132">
        <v>120</v>
      </c>
      <c r="G26" s="137"/>
      <c r="H26" s="133">
        <v>315000</v>
      </c>
      <c r="I26" s="133">
        <f>H26*F26</f>
        <v>37800000</v>
      </c>
      <c r="J26" s="138"/>
      <c r="K26" s="136">
        <v>315000</v>
      </c>
      <c r="L26" s="136">
        <f t="shared" si="5"/>
        <v>37800000</v>
      </c>
      <c r="M26" s="147" t="str">
        <f>IF(K26=H26,"CUMPLE","NO CUMPLE")</f>
        <v>CUMPLE</v>
      </c>
      <c r="N26" s="146"/>
      <c r="O26" s="146"/>
      <c r="P26" s="146"/>
      <c r="Q26" s="146"/>
      <c r="R26" s="146"/>
      <c r="S26" s="146"/>
      <c r="T26" s="146"/>
      <c r="U26" s="146"/>
    </row>
    <row r="27" spans="1:21" ht="51" x14ac:dyDescent="0.2">
      <c r="A27" s="125"/>
      <c r="B27" s="130">
        <v>17</v>
      </c>
      <c r="C27" s="130" t="s">
        <v>100</v>
      </c>
      <c r="D27" s="131" t="s">
        <v>101</v>
      </c>
      <c r="E27" s="128" t="s">
        <v>78</v>
      </c>
      <c r="F27" s="132">
        <v>240</v>
      </c>
      <c r="G27" s="137"/>
      <c r="H27" s="133">
        <v>1850</v>
      </c>
      <c r="I27" s="133">
        <f t="shared" si="4"/>
        <v>444000</v>
      </c>
      <c r="J27" s="138"/>
      <c r="K27" s="136">
        <v>1785</v>
      </c>
      <c r="L27" s="136">
        <f t="shared" si="5"/>
        <v>428400</v>
      </c>
      <c r="M27" s="147" t="str">
        <f t="shared" si="3"/>
        <v>CUMPLE</v>
      </c>
    </row>
    <row r="28" spans="1:21" s="56" customFormat="1" ht="170" x14ac:dyDescent="0.2">
      <c r="A28" s="125"/>
      <c r="B28" s="130">
        <v>18</v>
      </c>
      <c r="C28" s="130" t="s">
        <v>102</v>
      </c>
      <c r="D28" s="128" t="s">
        <v>135</v>
      </c>
      <c r="E28" s="128" t="s">
        <v>103</v>
      </c>
      <c r="F28" s="132">
        <v>1</v>
      </c>
      <c r="G28" s="137"/>
      <c r="H28" s="133">
        <v>13759175</v>
      </c>
      <c r="I28" s="133">
        <f t="shared" si="4"/>
        <v>13759175</v>
      </c>
      <c r="J28" s="138"/>
      <c r="K28" s="139">
        <v>13759175</v>
      </c>
      <c r="L28" s="136">
        <f t="shared" si="5"/>
        <v>13759175</v>
      </c>
      <c r="M28" s="147" t="str">
        <f t="shared" si="3"/>
        <v>CUMPLE</v>
      </c>
      <c r="N28" s="146"/>
      <c r="O28" s="146"/>
      <c r="P28" s="146"/>
      <c r="Q28" s="146"/>
      <c r="R28" s="146"/>
      <c r="S28" s="146"/>
      <c r="T28" s="146"/>
      <c r="U28" s="146"/>
    </row>
    <row r="29" spans="1:21" ht="51" x14ac:dyDescent="0.2">
      <c r="A29" s="125"/>
      <c r="B29" s="130">
        <v>19</v>
      </c>
      <c r="C29" s="130" t="s">
        <v>104</v>
      </c>
      <c r="D29" s="131" t="s">
        <v>105</v>
      </c>
      <c r="E29" s="128" t="s">
        <v>78</v>
      </c>
      <c r="F29" s="132">
        <v>120</v>
      </c>
      <c r="G29" s="137"/>
      <c r="H29" s="133">
        <v>3017</v>
      </c>
      <c r="I29" s="133">
        <f t="shared" si="4"/>
        <v>362040</v>
      </c>
      <c r="J29" s="138"/>
      <c r="K29" s="136">
        <v>3010.7</v>
      </c>
      <c r="L29" s="136">
        <f t="shared" si="5"/>
        <v>361284</v>
      </c>
      <c r="M29" s="147" t="str">
        <f t="shared" si="3"/>
        <v>CUMPLE</v>
      </c>
    </row>
    <row r="30" spans="1:21" ht="119" x14ac:dyDescent="0.2">
      <c r="A30" s="125"/>
      <c r="B30" s="130">
        <v>20</v>
      </c>
      <c r="C30" s="130" t="s">
        <v>106</v>
      </c>
      <c r="D30" s="131" t="s">
        <v>107</v>
      </c>
      <c r="E30" s="128" t="s">
        <v>108</v>
      </c>
      <c r="F30" s="132">
        <v>1</v>
      </c>
      <c r="G30" s="137"/>
      <c r="H30" s="133">
        <v>1083333</v>
      </c>
      <c r="I30" s="133">
        <f t="shared" si="4"/>
        <v>1083333</v>
      </c>
      <c r="J30" s="138"/>
      <c r="K30" s="136">
        <v>1083328.3999999999</v>
      </c>
      <c r="L30" s="136">
        <f t="shared" si="5"/>
        <v>1083328.3999999999</v>
      </c>
      <c r="M30" s="147" t="str">
        <f t="shared" si="3"/>
        <v>CUMPLE</v>
      </c>
    </row>
    <row r="31" spans="1:21" ht="102" x14ac:dyDescent="0.2">
      <c r="A31" s="125"/>
      <c r="B31" s="130">
        <v>21</v>
      </c>
      <c r="C31" s="130" t="s">
        <v>109</v>
      </c>
      <c r="D31" s="128" t="s">
        <v>136</v>
      </c>
      <c r="E31" s="128" t="s">
        <v>78</v>
      </c>
      <c r="F31" s="132">
        <v>120</v>
      </c>
      <c r="G31" s="137"/>
      <c r="H31" s="133">
        <v>40857</v>
      </c>
      <c r="I31" s="133">
        <f t="shared" si="4"/>
        <v>4902840</v>
      </c>
      <c r="J31" s="138"/>
      <c r="K31" s="136">
        <v>40856.269999999997</v>
      </c>
      <c r="L31" s="136">
        <f t="shared" si="5"/>
        <v>4902752.3999999994</v>
      </c>
      <c r="M31" s="147" t="str">
        <f t="shared" si="3"/>
        <v>CUMPLE</v>
      </c>
    </row>
    <row r="32" spans="1:21" ht="51" x14ac:dyDescent="0.2">
      <c r="A32" s="120" t="s">
        <v>110</v>
      </c>
      <c r="B32" s="130">
        <v>22</v>
      </c>
      <c r="C32" s="130" t="s">
        <v>111</v>
      </c>
      <c r="D32" s="131" t="s">
        <v>112</v>
      </c>
      <c r="E32" s="128" t="s">
        <v>78</v>
      </c>
      <c r="F32" s="132">
        <v>10</v>
      </c>
      <c r="G32" s="137"/>
      <c r="H32" s="133">
        <v>1861667</v>
      </c>
      <c r="I32" s="133">
        <f>H32*F32</f>
        <v>18616670</v>
      </c>
      <c r="J32" s="138"/>
      <c r="K32" s="136">
        <v>1861160</v>
      </c>
      <c r="L32" s="136">
        <f t="shared" si="5"/>
        <v>18611600</v>
      </c>
      <c r="M32" s="147" t="str">
        <f t="shared" si="3"/>
        <v>CUMPLE</v>
      </c>
    </row>
    <row r="33" spans="1:13" ht="34" x14ac:dyDescent="0.2">
      <c r="A33" s="125"/>
      <c r="B33" s="130">
        <v>23</v>
      </c>
      <c r="C33" s="130" t="s">
        <v>113</v>
      </c>
      <c r="D33" s="131" t="s">
        <v>114</v>
      </c>
      <c r="E33" s="128" t="s">
        <v>115</v>
      </c>
      <c r="F33" s="132">
        <v>200</v>
      </c>
      <c r="G33" s="137"/>
      <c r="H33" s="133">
        <v>5585</v>
      </c>
      <c r="I33" s="133">
        <f t="shared" si="4"/>
        <v>1117000</v>
      </c>
      <c r="J33" s="138"/>
      <c r="K33" s="136">
        <v>5584.67</v>
      </c>
      <c r="L33" s="136">
        <f t="shared" si="5"/>
        <v>1116934</v>
      </c>
      <c r="M33" s="147" t="str">
        <f t="shared" si="3"/>
        <v>CUMPLE</v>
      </c>
    </row>
    <row r="34" spans="1:13" ht="34" x14ac:dyDescent="0.2">
      <c r="A34" s="125"/>
      <c r="B34" s="130">
        <v>24</v>
      </c>
      <c r="C34" s="130" t="s">
        <v>116</v>
      </c>
      <c r="D34" s="131" t="s">
        <v>117</v>
      </c>
      <c r="E34" s="128" t="s">
        <v>78</v>
      </c>
      <c r="F34" s="132">
        <v>200</v>
      </c>
      <c r="G34" s="137"/>
      <c r="H34" s="133">
        <v>17260</v>
      </c>
      <c r="I34" s="133">
        <f t="shared" si="4"/>
        <v>3452000</v>
      </c>
      <c r="J34" s="138"/>
      <c r="K34" s="136">
        <v>17255</v>
      </c>
      <c r="L34" s="136">
        <f t="shared" si="5"/>
        <v>3451000</v>
      </c>
      <c r="M34" s="147" t="str">
        <f t="shared" si="3"/>
        <v>CUMPLE</v>
      </c>
    </row>
    <row r="35" spans="1:13" ht="15.75" customHeight="1" x14ac:dyDescent="0.2">
      <c r="A35" s="125"/>
      <c r="B35" s="130">
        <v>25</v>
      </c>
      <c r="C35" s="130" t="s">
        <v>118</v>
      </c>
      <c r="D35" s="131" t="s">
        <v>119</v>
      </c>
      <c r="E35" s="128" t="s">
        <v>78</v>
      </c>
      <c r="F35" s="132">
        <v>200</v>
      </c>
      <c r="G35" s="137"/>
      <c r="H35" s="133">
        <v>21574</v>
      </c>
      <c r="I35" s="133">
        <f t="shared" si="4"/>
        <v>4314800</v>
      </c>
      <c r="J35" s="138"/>
      <c r="K35" s="136">
        <v>21573.51</v>
      </c>
      <c r="L35" s="136">
        <f t="shared" si="5"/>
        <v>4314702</v>
      </c>
      <c r="M35" s="147" t="str">
        <f t="shared" si="3"/>
        <v>CUMPLE</v>
      </c>
    </row>
    <row r="36" spans="1:13" ht="15.75" customHeight="1" x14ac:dyDescent="0.2">
      <c r="A36" s="125"/>
      <c r="B36" s="130">
        <v>26</v>
      </c>
      <c r="C36" s="130" t="s">
        <v>120</v>
      </c>
      <c r="D36" s="131" t="s">
        <v>121</v>
      </c>
      <c r="E36" s="128" t="s">
        <v>78</v>
      </c>
      <c r="F36" s="132">
        <v>20</v>
      </c>
      <c r="G36" s="140"/>
      <c r="H36" s="133">
        <v>575000</v>
      </c>
      <c r="I36" s="133">
        <f t="shared" si="4"/>
        <v>11500000</v>
      </c>
      <c r="J36" s="138"/>
      <c r="K36" s="136">
        <v>574999.67000000004</v>
      </c>
      <c r="L36" s="136">
        <f t="shared" si="5"/>
        <v>11499993.4</v>
      </c>
      <c r="M36" s="147" t="str">
        <f t="shared" si="3"/>
        <v>CUMPLE</v>
      </c>
    </row>
    <row r="37" spans="1:13" ht="51" x14ac:dyDescent="0.2">
      <c r="A37" s="125"/>
      <c r="B37" s="130">
        <v>27</v>
      </c>
      <c r="C37" s="130" t="s">
        <v>122</v>
      </c>
      <c r="D37" s="131" t="s">
        <v>123</v>
      </c>
      <c r="E37" s="128" t="s">
        <v>78</v>
      </c>
      <c r="F37" s="132">
        <v>50</v>
      </c>
      <c r="G37" s="140"/>
      <c r="H37" s="133">
        <v>5936</v>
      </c>
      <c r="I37" s="133">
        <f t="shared" si="4"/>
        <v>296800</v>
      </c>
      <c r="J37" s="138"/>
      <c r="K37" s="136">
        <v>5935.72</v>
      </c>
      <c r="L37" s="136">
        <f t="shared" si="5"/>
        <v>296786</v>
      </c>
      <c r="M37" s="147" t="str">
        <f t="shared" si="3"/>
        <v>CUMPLE</v>
      </c>
    </row>
    <row r="38" spans="1:13" ht="34" x14ac:dyDescent="0.2">
      <c r="A38" s="125"/>
      <c r="B38" s="130">
        <v>28</v>
      </c>
      <c r="C38" s="130" t="s">
        <v>124</v>
      </c>
      <c r="D38" s="131" t="s">
        <v>125</v>
      </c>
      <c r="E38" s="128" t="s">
        <v>78</v>
      </c>
      <c r="F38" s="132">
        <v>10</v>
      </c>
      <c r="G38" s="141"/>
      <c r="H38" s="133">
        <v>17829</v>
      </c>
      <c r="I38" s="133">
        <f>H38*F38</f>
        <v>178290</v>
      </c>
      <c r="J38" s="138"/>
      <c r="K38" s="136">
        <v>17828.580000000002</v>
      </c>
      <c r="L38" s="136">
        <f t="shared" si="5"/>
        <v>178285.80000000002</v>
      </c>
      <c r="M38" s="147" t="str">
        <f t="shared" si="3"/>
        <v>CUMPLE</v>
      </c>
    </row>
    <row r="39" spans="1:13" ht="170" x14ac:dyDescent="0.2">
      <c r="A39" s="125"/>
      <c r="B39" s="130">
        <v>29</v>
      </c>
      <c r="C39" s="130" t="s">
        <v>126</v>
      </c>
      <c r="D39" s="131" t="s">
        <v>127</v>
      </c>
      <c r="E39" s="128" t="s">
        <v>128</v>
      </c>
      <c r="F39" s="132">
        <v>5</v>
      </c>
      <c r="G39" s="141"/>
      <c r="H39" s="133">
        <v>4770000</v>
      </c>
      <c r="I39" s="133">
        <f t="shared" si="4"/>
        <v>23850000</v>
      </c>
      <c r="J39" s="138"/>
      <c r="K39" s="136">
        <v>4769999.57</v>
      </c>
      <c r="L39" s="136">
        <f t="shared" si="5"/>
        <v>23849997.850000001</v>
      </c>
      <c r="M39" s="147" t="str">
        <f t="shared" si="3"/>
        <v>CUMPLE</v>
      </c>
    </row>
    <row r="40" spans="1:13" ht="34" x14ac:dyDescent="0.2">
      <c r="A40" s="125"/>
      <c r="B40" s="130">
        <v>30</v>
      </c>
      <c r="C40" s="130" t="s">
        <v>129</v>
      </c>
      <c r="D40" s="131" t="s">
        <v>130</v>
      </c>
      <c r="E40" s="128" t="s">
        <v>128</v>
      </c>
      <c r="F40" s="132">
        <v>5</v>
      </c>
      <c r="G40" s="141"/>
      <c r="H40" s="133">
        <v>2510000</v>
      </c>
      <c r="I40" s="133">
        <f t="shared" si="4"/>
        <v>12550000</v>
      </c>
      <c r="J40" s="138"/>
      <c r="K40" s="136">
        <v>2509710</v>
      </c>
      <c r="L40" s="136">
        <f t="shared" si="5"/>
        <v>12548550</v>
      </c>
      <c r="M40" s="147" t="str">
        <f t="shared" si="3"/>
        <v>CUMPLE</v>
      </c>
    </row>
    <row r="41" spans="1:13" ht="68" x14ac:dyDescent="0.2">
      <c r="A41" s="125"/>
      <c r="B41" s="130">
        <v>31</v>
      </c>
      <c r="C41" s="130" t="s">
        <v>131</v>
      </c>
      <c r="D41" s="142" t="s">
        <v>132</v>
      </c>
      <c r="E41" s="128" t="s">
        <v>133</v>
      </c>
      <c r="F41" s="132">
        <v>5</v>
      </c>
      <c r="G41" s="141"/>
      <c r="H41" s="133">
        <v>2370000</v>
      </c>
      <c r="I41" s="133">
        <f t="shared" si="4"/>
        <v>11850000</v>
      </c>
      <c r="J41" s="138"/>
      <c r="K41" s="136">
        <v>2369885</v>
      </c>
      <c r="L41" s="136">
        <f t="shared" si="5"/>
        <v>11849425</v>
      </c>
      <c r="M41" s="147" t="str">
        <f t="shared" si="3"/>
        <v>CUMPLE</v>
      </c>
    </row>
    <row r="42" spans="1:13" ht="21.75" customHeight="1" x14ac:dyDescent="0.2">
      <c r="A42" s="143" t="s">
        <v>11</v>
      </c>
      <c r="B42" s="125"/>
      <c r="C42" s="125"/>
      <c r="D42" s="125"/>
      <c r="E42" s="125"/>
      <c r="F42" s="125"/>
      <c r="G42" s="125"/>
      <c r="H42" s="125"/>
      <c r="I42" s="133">
        <v>372016000</v>
      </c>
      <c r="J42" s="138"/>
      <c r="K42" s="144"/>
      <c r="L42" s="145">
        <f>SUM(L11:L41)</f>
        <v>371585641.55000001</v>
      </c>
      <c r="M42" s="147" t="str">
        <f>IF(K42&lt;=I42,"CUMPLE","NO CUMPLE")</f>
        <v>CUMPLE</v>
      </c>
    </row>
    <row r="43" spans="1:13" ht="15.75" customHeight="1" x14ac:dyDescent="0.2">
      <c r="H43" s="46"/>
      <c r="I43" s="46"/>
      <c r="J43" s="47"/>
      <c r="K43" s="48"/>
      <c r="L43" s="48"/>
    </row>
    <row r="44" spans="1:13" ht="15.75" customHeight="1" x14ac:dyDescent="0.2">
      <c r="H44" s="46"/>
      <c r="I44" s="46"/>
      <c r="J44" s="47"/>
      <c r="K44" s="48"/>
      <c r="L44" s="48"/>
    </row>
    <row r="45" spans="1:13" ht="15.75" customHeight="1" x14ac:dyDescent="0.2">
      <c r="H45" s="46"/>
      <c r="I45" s="46"/>
      <c r="J45" s="47"/>
      <c r="K45" s="48"/>
      <c r="L45" s="48"/>
    </row>
    <row r="46" spans="1:13" ht="15.75" customHeight="1" x14ac:dyDescent="0.2">
      <c r="H46" s="46"/>
      <c r="I46" s="46"/>
      <c r="J46" s="47"/>
      <c r="K46" s="48"/>
      <c r="L46" s="48"/>
    </row>
    <row r="47" spans="1:13" ht="15.75" customHeight="1" x14ac:dyDescent="0.2">
      <c r="H47" s="46"/>
      <c r="I47" s="46"/>
      <c r="J47" s="47"/>
      <c r="K47" s="48"/>
      <c r="L47" s="48"/>
    </row>
    <row r="48" spans="1:13" ht="15.75" customHeight="1" x14ac:dyDescent="0.2">
      <c r="H48" s="46"/>
      <c r="I48" s="46"/>
      <c r="J48" s="47"/>
      <c r="K48" s="48"/>
      <c r="L48" s="48"/>
    </row>
    <row r="49" spans="8:12" ht="15.75" customHeight="1" x14ac:dyDescent="0.2">
      <c r="H49" s="46"/>
      <c r="I49" s="46"/>
      <c r="J49" s="47"/>
      <c r="K49" s="48"/>
      <c r="L49" s="48"/>
    </row>
    <row r="50" spans="8:12" ht="15.75" customHeight="1" x14ac:dyDescent="0.2">
      <c r="H50" s="46"/>
      <c r="I50" s="46"/>
      <c r="J50" s="47"/>
      <c r="K50" s="48"/>
      <c r="L50" s="48"/>
    </row>
    <row r="51" spans="8:12" ht="15.75" customHeight="1" x14ac:dyDescent="0.2">
      <c r="H51" s="46"/>
      <c r="I51" s="46"/>
      <c r="J51" s="47"/>
      <c r="K51" s="48"/>
      <c r="L51" s="48"/>
    </row>
    <row r="52" spans="8:12" ht="15.75" customHeight="1" x14ac:dyDescent="0.2">
      <c r="H52" s="46"/>
      <c r="I52" s="46"/>
      <c r="J52" s="47"/>
      <c r="K52" s="48"/>
      <c r="L52" s="48"/>
    </row>
    <row r="53" spans="8:12" ht="15.75" customHeight="1" x14ac:dyDescent="0.2">
      <c r="H53" s="46"/>
      <c r="I53" s="46"/>
      <c r="J53" s="47"/>
      <c r="K53" s="48"/>
      <c r="L53" s="48"/>
    </row>
    <row r="54" spans="8:12" ht="15.75" customHeight="1" x14ac:dyDescent="0.2">
      <c r="H54" s="46"/>
      <c r="I54" s="46"/>
      <c r="J54" s="47"/>
      <c r="K54" s="48"/>
      <c r="L54" s="48"/>
    </row>
    <row r="55" spans="8:12" ht="15.75" customHeight="1" x14ac:dyDescent="0.2">
      <c r="H55" s="46"/>
      <c r="I55" s="46"/>
      <c r="J55" s="47"/>
      <c r="K55" s="48"/>
      <c r="L55" s="48"/>
    </row>
    <row r="56" spans="8:12" ht="15.75" customHeight="1" x14ac:dyDescent="0.2">
      <c r="H56" s="46"/>
      <c r="I56" s="46"/>
      <c r="J56" s="47"/>
      <c r="K56" s="48"/>
      <c r="L56" s="48"/>
    </row>
    <row r="57" spans="8:12" ht="15.75" customHeight="1" x14ac:dyDescent="0.2">
      <c r="H57" s="46"/>
      <c r="I57" s="46"/>
      <c r="J57" s="47"/>
      <c r="K57" s="48"/>
      <c r="L57" s="48"/>
    </row>
    <row r="58" spans="8:12" ht="15.75" customHeight="1" x14ac:dyDescent="0.2">
      <c r="H58" s="46"/>
      <c r="I58" s="46"/>
      <c r="J58" s="47"/>
      <c r="K58" s="48"/>
      <c r="L58" s="48"/>
    </row>
    <row r="59" spans="8:12" ht="15.75" customHeight="1" x14ac:dyDescent="0.2">
      <c r="H59" s="46"/>
      <c r="I59" s="46"/>
      <c r="J59" s="47"/>
      <c r="K59" s="48"/>
      <c r="L59" s="48"/>
    </row>
    <row r="60" spans="8:12" ht="15.75" customHeight="1" x14ac:dyDescent="0.2">
      <c r="H60" s="46"/>
      <c r="I60" s="46"/>
      <c r="J60" s="47"/>
      <c r="K60" s="48"/>
      <c r="L60" s="48"/>
    </row>
    <row r="61" spans="8:12" ht="15.75" customHeight="1" x14ac:dyDescent="0.2">
      <c r="H61" s="46"/>
      <c r="I61" s="46"/>
      <c r="J61" s="47"/>
      <c r="K61" s="48"/>
      <c r="L61" s="48"/>
    </row>
    <row r="62" spans="8:12" ht="15.75" customHeight="1" x14ac:dyDescent="0.2">
      <c r="H62" s="46"/>
      <c r="I62" s="46"/>
      <c r="J62" s="47"/>
      <c r="K62" s="48"/>
      <c r="L62" s="48"/>
    </row>
    <row r="63" spans="8:12" ht="15.75" customHeight="1" x14ac:dyDescent="0.2">
      <c r="H63" s="46"/>
      <c r="I63" s="46"/>
      <c r="J63" s="47"/>
      <c r="K63" s="48"/>
      <c r="L63" s="48"/>
    </row>
    <row r="64" spans="8:12" ht="15.75" customHeight="1" x14ac:dyDescent="0.2">
      <c r="H64" s="46"/>
      <c r="I64" s="46"/>
      <c r="J64" s="47"/>
      <c r="K64" s="48"/>
      <c r="L64" s="48"/>
    </row>
    <row r="65" spans="8:12" ht="15.75" customHeight="1" x14ac:dyDescent="0.2">
      <c r="H65" s="46"/>
      <c r="I65" s="46"/>
      <c r="J65" s="47"/>
      <c r="K65" s="48"/>
      <c r="L65" s="48"/>
    </row>
    <row r="66" spans="8:12" ht="15.75" customHeight="1" x14ac:dyDescent="0.2">
      <c r="H66" s="46"/>
      <c r="I66" s="46"/>
      <c r="J66" s="47"/>
      <c r="K66" s="48"/>
      <c r="L66" s="48"/>
    </row>
    <row r="67" spans="8:12" ht="15.75" customHeight="1" x14ac:dyDescent="0.2">
      <c r="H67" s="46"/>
      <c r="I67" s="46"/>
      <c r="J67" s="47"/>
      <c r="K67" s="48"/>
      <c r="L67" s="48"/>
    </row>
    <row r="68" spans="8:12" ht="15.75" customHeight="1" x14ac:dyDescent="0.2">
      <c r="H68" s="46"/>
      <c r="I68" s="46"/>
      <c r="J68" s="47"/>
      <c r="K68" s="48"/>
      <c r="L68" s="48"/>
    </row>
    <row r="69" spans="8:12" ht="15.75" customHeight="1" x14ac:dyDescent="0.2">
      <c r="H69" s="46"/>
      <c r="I69" s="46"/>
      <c r="J69" s="47"/>
      <c r="K69" s="48"/>
      <c r="L69" s="48"/>
    </row>
    <row r="70" spans="8:12" ht="15.75" customHeight="1" x14ac:dyDescent="0.2">
      <c r="H70" s="46"/>
      <c r="I70" s="46"/>
      <c r="J70" s="47"/>
      <c r="K70" s="48"/>
      <c r="L70" s="48"/>
    </row>
    <row r="71" spans="8:12" ht="15.75" customHeight="1" x14ac:dyDescent="0.2">
      <c r="H71" s="46"/>
      <c r="I71" s="46"/>
      <c r="J71" s="47"/>
      <c r="K71" s="48"/>
      <c r="L71" s="48"/>
    </row>
    <row r="72" spans="8:12" ht="15.75" customHeight="1" x14ac:dyDescent="0.2">
      <c r="H72" s="46"/>
      <c r="I72" s="46"/>
      <c r="J72" s="47"/>
      <c r="K72" s="48"/>
      <c r="L72" s="48"/>
    </row>
    <row r="73" spans="8:12" ht="15.75" customHeight="1" x14ac:dyDescent="0.2">
      <c r="H73" s="46"/>
      <c r="I73" s="46"/>
      <c r="J73" s="47"/>
      <c r="K73" s="48"/>
      <c r="L73" s="48"/>
    </row>
    <row r="74" spans="8:12" ht="15.75" customHeight="1" x14ac:dyDescent="0.2">
      <c r="H74" s="46"/>
      <c r="I74" s="46"/>
      <c r="J74" s="47"/>
      <c r="K74" s="48"/>
      <c r="L74" s="48"/>
    </row>
    <row r="75" spans="8:12" ht="15.75" customHeight="1" x14ac:dyDescent="0.2">
      <c r="H75" s="46"/>
      <c r="I75" s="46"/>
      <c r="J75" s="47"/>
      <c r="K75" s="48"/>
      <c r="L75" s="48"/>
    </row>
    <row r="76" spans="8:12" ht="15.75" customHeight="1" x14ac:dyDescent="0.2">
      <c r="H76" s="46"/>
      <c r="I76" s="46"/>
      <c r="J76" s="47"/>
      <c r="K76" s="48"/>
      <c r="L76" s="48"/>
    </row>
    <row r="77" spans="8:12" ht="15.75" customHeight="1" x14ac:dyDescent="0.2">
      <c r="H77" s="46"/>
      <c r="I77" s="46"/>
      <c r="J77" s="47"/>
      <c r="K77" s="48"/>
      <c r="L77" s="48"/>
    </row>
    <row r="78" spans="8:12" ht="15.75" customHeight="1" x14ac:dyDescent="0.2">
      <c r="H78" s="46"/>
      <c r="I78" s="46"/>
      <c r="J78" s="47"/>
      <c r="K78" s="48"/>
      <c r="L78" s="48"/>
    </row>
    <row r="79" spans="8:12" ht="15.75" customHeight="1" x14ac:dyDescent="0.2">
      <c r="H79" s="46"/>
      <c r="I79" s="46"/>
      <c r="J79" s="47"/>
      <c r="K79" s="48"/>
      <c r="L79" s="48"/>
    </row>
    <row r="80" spans="8:12" ht="15.75" customHeight="1" x14ac:dyDescent="0.2">
      <c r="H80" s="46"/>
      <c r="I80" s="46"/>
      <c r="J80" s="47"/>
      <c r="K80" s="48"/>
      <c r="L80" s="48"/>
    </row>
    <row r="81" spans="8:12" ht="15.75" customHeight="1" x14ac:dyDescent="0.2">
      <c r="H81" s="46"/>
      <c r="I81" s="46"/>
      <c r="J81" s="47"/>
      <c r="K81" s="48"/>
      <c r="L81" s="48"/>
    </row>
    <row r="82" spans="8:12" ht="15.75" customHeight="1" x14ac:dyDescent="0.2">
      <c r="H82" s="46"/>
      <c r="I82" s="46"/>
      <c r="J82" s="47"/>
      <c r="K82" s="48"/>
      <c r="L82" s="48"/>
    </row>
    <row r="83" spans="8:12" ht="15.75" customHeight="1" x14ac:dyDescent="0.2">
      <c r="H83" s="46"/>
      <c r="I83" s="46"/>
      <c r="J83" s="47"/>
      <c r="K83" s="48"/>
      <c r="L83" s="48"/>
    </row>
    <row r="84" spans="8:12" ht="15.75" customHeight="1" x14ac:dyDescent="0.2">
      <c r="H84" s="46"/>
      <c r="I84" s="46"/>
      <c r="J84" s="47"/>
      <c r="K84" s="48"/>
      <c r="L84" s="48"/>
    </row>
    <row r="85" spans="8:12" ht="15.75" customHeight="1" x14ac:dyDescent="0.2">
      <c r="H85" s="46"/>
      <c r="I85" s="46"/>
      <c r="J85" s="47"/>
      <c r="K85" s="48"/>
      <c r="L85" s="48"/>
    </row>
    <row r="86" spans="8:12" ht="15.75" customHeight="1" x14ac:dyDescent="0.2">
      <c r="H86" s="46"/>
      <c r="I86" s="46"/>
      <c r="J86" s="47"/>
      <c r="K86" s="48"/>
      <c r="L86" s="48"/>
    </row>
    <row r="87" spans="8:12" ht="15.75" customHeight="1" x14ac:dyDescent="0.2">
      <c r="H87" s="46"/>
      <c r="I87" s="46"/>
      <c r="J87" s="47"/>
      <c r="K87" s="48"/>
      <c r="L87" s="48"/>
    </row>
    <row r="88" spans="8:12" ht="15.75" customHeight="1" x14ac:dyDescent="0.2">
      <c r="H88" s="46"/>
      <c r="I88" s="46"/>
      <c r="J88" s="47"/>
      <c r="K88" s="48"/>
      <c r="L88" s="48"/>
    </row>
    <row r="89" spans="8:12" ht="15.75" customHeight="1" x14ac:dyDescent="0.2">
      <c r="H89" s="46"/>
      <c r="I89" s="46"/>
      <c r="J89" s="47"/>
      <c r="K89" s="48"/>
      <c r="L89" s="48"/>
    </row>
    <row r="90" spans="8:12" ht="15.75" customHeight="1" x14ac:dyDescent="0.2">
      <c r="H90" s="46"/>
      <c r="I90" s="46"/>
      <c r="J90" s="47"/>
      <c r="K90" s="48"/>
      <c r="L90" s="48"/>
    </row>
    <row r="91" spans="8:12" ht="15.75" customHeight="1" x14ac:dyDescent="0.2">
      <c r="H91" s="46"/>
      <c r="I91" s="46"/>
      <c r="J91" s="47"/>
      <c r="K91" s="48"/>
      <c r="L91" s="48"/>
    </row>
    <row r="92" spans="8:12" ht="15.75" customHeight="1" x14ac:dyDescent="0.2">
      <c r="H92" s="46"/>
      <c r="I92" s="46"/>
      <c r="J92" s="47"/>
      <c r="K92" s="48"/>
      <c r="L92" s="48"/>
    </row>
    <row r="93" spans="8:12" ht="15.75" customHeight="1" x14ac:dyDescent="0.2">
      <c r="H93" s="46"/>
      <c r="I93" s="46"/>
      <c r="J93" s="47"/>
      <c r="K93" s="48"/>
      <c r="L93" s="48"/>
    </row>
    <row r="94" spans="8:12" ht="15.75" customHeight="1" x14ac:dyDescent="0.2">
      <c r="H94" s="46"/>
      <c r="I94" s="46"/>
      <c r="J94" s="47"/>
      <c r="K94" s="48"/>
      <c r="L94" s="48"/>
    </row>
    <row r="95" spans="8:12" ht="15.75" customHeight="1" x14ac:dyDescent="0.2">
      <c r="H95" s="46"/>
      <c r="I95" s="46"/>
      <c r="J95" s="47"/>
      <c r="K95" s="48"/>
      <c r="L95" s="48"/>
    </row>
    <row r="96" spans="8:12" ht="15.75" customHeight="1" x14ac:dyDescent="0.2">
      <c r="H96" s="46"/>
      <c r="I96" s="46"/>
      <c r="J96" s="47"/>
      <c r="K96" s="48"/>
      <c r="L96" s="48"/>
    </row>
    <row r="97" spans="8:12" ht="15.75" customHeight="1" x14ac:dyDescent="0.2">
      <c r="H97" s="46"/>
      <c r="I97" s="46"/>
      <c r="J97" s="47"/>
      <c r="K97" s="48"/>
      <c r="L97" s="48"/>
    </row>
    <row r="98" spans="8:12" ht="15.75" customHeight="1" x14ac:dyDescent="0.2">
      <c r="H98" s="46"/>
      <c r="I98" s="46"/>
      <c r="J98" s="47"/>
      <c r="K98" s="48"/>
      <c r="L98" s="48"/>
    </row>
    <row r="99" spans="8:12" ht="15.75" customHeight="1" x14ac:dyDescent="0.2">
      <c r="H99" s="46"/>
      <c r="I99" s="46"/>
      <c r="J99" s="47"/>
      <c r="K99" s="48"/>
      <c r="L99" s="48"/>
    </row>
    <row r="100" spans="8:12" ht="15.75" customHeight="1" x14ac:dyDescent="0.2">
      <c r="H100" s="46"/>
      <c r="I100" s="46"/>
      <c r="J100" s="47"/>
      <c r="K100" s="48"/>
      <c r="L100" s="48"/>
    </row>
    <row r="101" spans="8:12" ht="15.75" customHeight="1" x14ac:dyDescent="0.2">
      <c r="H101" s="46"/>
      <c r="I101" s="46"/>
      <c r="J101" s="47"/>
      <c r="K101" s="48"/>
      <c r="L101" s="48"/>
    </row>
    <row r="102" spans="8:12" ht="15.75" customHeight="1" x14ac:dyDescent="0.2">
      <c r="H102" s="46"/>
      <c r="I102" s="46"/>
      <c r="J102" s="47"/>
      <c r="K102" s="48"/>
      <c r="L102" s="48"/>
    </row>
    <row r="103" spans="8:12" ht="15.75" customHeight="1" x14ac:dyDescent="0.2">
      <c r="H103" s="46"/>
      <c r="I103" s="46"/>
      <c r="J103" s="47"/>
      <c r="K103" s="48"/>
      <c r="L103" s="48"/>
    </row>
    <row r="104" spans="8:12" ht="15.75" customHeight="1" x14ac:dyDescent="0.2">
      <c r="H104" s="46"/>
      <c r="I104" s="46"/>
      <c r="J104" s="47"/>
      <c r="K104" s="48"/>
      <c r="L104" s="48"/>
    </row>
    <row r="105" spans="8:12" ht="15.75" customHeight="1" x14ac:dyDescent="0.2">
      <c r="H105" s="46"/>
      <c r="I105" s="46"/>
      <c r="J105" s="47"/>
      <c r="K105" s="48"/>
      <c r="L105" s="48"/>
    </row>
    <row r="106" spans="8:12" ht="15.75" customHeight="1" x14ac:dyDescent="0.2">
      <c r="H106" s="46"/>
      <c r="I106" s="46"/>
      <c r="J106" s="47"/>
      <c r="K106" s="48"/>
      <c r="L106" s="48"/>
    </row>
    <row r="107" spans="8:12" ht="15.75" customHeight="1" x14ac:dyDescent="0.2">
      <c r="H107" s="46"/>
      <c r="I107" s="46"/>
      <c r="J107" s="47"/>
      <c r="K107" s="48"/>
      <c r="L107" s="48"/>
    </row>
    <row r="108" spans="8:12" ht="15.75" customHeight="1" x14ac:dyDescent="0.2">
      <c r="H108" s="46"/>
      <c r="I108" s="46"/>
      <c r="J108" s="47"/>
      <c r="K108" s="48"/>
      <c r="L108" s="48"/>
    </row>
    <row r="109" spans="8:12" ht="15.75" customHeight="1" x14ac:dyDescent="0.2">
      <c r="H109" s="46"/>
      <c r="I109" s="46"/>
      <c r="J109" s="47"/>
      <c r="K109" s="48"/>
      <c r="L109" s="48"/>
    </row>
    <row r="110" spans="8:12" ht="15.75" customHeight="1" x14ac:dyDescent="0.2">
      <c r="H110" s="46"/>
      <c r="I110" s="46"/>
      <c r="J110" s="47"/>
      <c r="K110" s="48"/>
      <c r="L110" s="48"/>
    </row>
    <row r="111" spans="8:12" ht="15.75" customHeight="1" x14ac:dyDescent="0.2">
      <c r="H111" s="46"/>
      <c r="I111" s="46"/>
      <c r="J111" s="47"/>
      <c r="K111" s="48"/>
      <c r="L111" s="48"/>
    </row>
    <row r="112" spans="8:12" ht="15.75" customHeight="1" x14ac:dyDescent="0.2">
      <c r="H112" s="46"/>
      <c r="I112" s="46"/>
      <c r="J112" s="47"/>
      <c r="K112" s="48"/>
      <c r="L112" s="48"/>
    </row>
    <row r="113" spans="8:12" ht="15.75" customHeight="1" x14ac:dyDescent="0.2">
      <c r="H113" s="46"/>
      <c r="I113" s="46"/>
      <c r="J113" s="47"/>
      <c r="K113" s="48"/>
      <c r="L113" s="48"/>
    </row>
    <row r="114" spans="8:12" ht="15.75" customHeight="1" x14ac:dyDescent="0.2">
      <c r="H114" s="46"/>
      <c r="I114" s="46"/>
      <c r="J114" s="47"/>
      <c r="K114" s="48"/>
      <c r="L114" s="48"/>
    </row>
    <row r="115" spans="8:12" ht="15.75" customHeight="1" x14ac:dyDescent="0.2">
      <c r="H115" s="46"/>
      <c r="I115" s="46"/>
      <c r="J115" s="47"/>
      <c r="K115" s="48"/>
      <c r="L115" s="48"/>
    </row>
    <row r="116" spans="8:12" ht="15.75" customHeight="1" x14ac:dyDescent="0.2">
      <c r="H116" s="46"/>
      <c r="I116" s="46"/>
      <c r="J116" s="47"/>
      <c r="K116" s="48"/>
      <c r="L116" s="48"/>
    </row>
    <row r="117" spans="8:12" ht="15.75" customHeight="1" x14ac:dyDescent="0.2">
      <c r="H117" s="46"/>
      <c r="I117" s="46"/>
      <c r="J117" s="47"/>
      <c r="K117" s="48"/>
      <c r="L117" s="48"/>
    </row>
    <row r="118" spans="8:12" ht="15.75" customHeight="1" x14ac:dyDescent="0.2">
      <c r="H118" s="46"/>
      <c r="I118" s="46"/>
      <c r="J118" s="47"/>
      <c r="K118" s="48"/>
      <c r="L118" s="48"/>
    </row>
    <row r="119" spans="8:12" ht="15.75" customHeight="1" x14ac:dyDescent="0.2">
      <c r="H119" s="46"/>
      <c r="I119" s="46"/>
      <c r="J119" s="47"/>
      <c r="K119" s="48"/>
      <c r="L119" s="48"/>
    </row>
    <row r="120" spans="8:12" ht="15.75" customHeight="1" x14ac:dyDescent="0.2">
      <c r="H120" s="46"/>
      <c r="I120" s="46"/>
      <c r="J120" s="47"/>
      <c r="K120" s="48"/>
      <c r="L120" s="48"/>
    </row>
    <row r="121" spans="8:12" ht="15.75" customHeight="1" x14ac:dyDescent="0.2">
      <c r="H121" s="46"/>
      <c r="I121" s="46"/>
      <c r="J121" s="47"/>
      <c r="K121" s="48"/>
      <c r="L121" s="48"/>
    </row>
    <row r="122" spans="8:12" ht="15.75" customHeight="1" x14ac:dyDescent="0.2">
      <c r="H122" s="46"/>
      <c r="I122" s="46"/>
      <c r="J122" s="47"/>
      <c r="K122" s="48"/>
      <c r="L122" s="48"/>
    </row>
    <row r="123" spans="8:12" ht="15.75" customHeight="1" x14ac:dyDescent="0.2">
      <c r="H123" s="46"/>
      <c r="I123" s="46"/>
      <c r="J123" s="47"/>
      <c r="K123" s="48"/>
      <c r="L123" s="48"/>
    </row>
    <row r="124" spans="8:12" ht="15.75" customHeight="1" x14ac:dyDescent="0.2">
      <c r="H124" s="46"/>
      <c r="I124" s="46"/>
      <c r="J124" s="47"/>
      <c r="K124" s="48"/>
      <c r="L124" s="48"/>
    </row>
    <row r="125" spans="8:12" ht="15.75" customHeight="1" x14ac:dyDescent="0.2">
      <c r="H125" s="46"/>
      <c r="I125" s="46"/>
      <c r="J125" s="47"/>
      <c r="K125" s="48"/>
      <c r="L125" s="48"/>
    </row>
    <row r="126" spans="8:12" ht="15.75" customHeight="1" x14ac:dyDescent="0.2">
      <c r="H126" s="46"/>
      <c r="I126" s="46"/>
      <c r="J126" s="47"/>
      <c r="K126" s="48"/>
      <c r="L126" s="48"/>
    </row>
    <row r="127" spans="8:12" ht="15.75" customHeight="1" x14ac:dyDescent="0.2">
      <c r="H127" s="46"/>
      <c r="I127" s="46"/>
      <c r="J127" s="47"/>
      <c r="K127" s="48"/>
      <c r="L127" s="48"/>
    </row>
    <row r="128" spans="8:12" ht="15.75" customHeight="1" x14ac:dyDescent="0.2">
      <c r="H128" s="46"/>
      <c r="I128" s="46"/>
      <c r="J128" s="47"/>
      <c r="K128" s="48"/>
      <c r="L128" s="48"/>
    </row>
    <row r="129" spans="8:12" ht="15.75" customHeight="1" x14ac:dyDescent="0.2">
      <c r="H129" s="46"/>
      <c r="I129" s="46"/>
      <c r="J129" s="47"/>
      <c r="K129" s="48"/>
      <c r="L129" s="48"/>
    </row>
    <row r="130" spans="8:12" ht="15.75" customHeight="1" x14ac:dyDescent="0.2">
      <c r="H130" s="46"/>
      <c r="I130" s="46"/>
      <c r="J130" s="47"/>
      <c r="K130" s="48"/>
      <c r="L130" s="48"/>
    </row>
    <row r="131" spans="8:12" ht="15.75" customHeight="1" x14ac:dyDescent="0.2">
      <c r="H131" s="46"/>
      <c r="I131" s="46"/>
      <c r="J131" s="47"/>
      <c r="K131" s="48"/>
      <c r="L131" s="48"/>
    </row>
    <row r="132" spans="8:12" ht="15.75" customHeight="1" x14ac:dyDescent="0.2">
      <c r="H132" s="46"/>
      <c r="I132" s="46"/>
      <c r="J132" s="47"/>
      <c r="K132" s="48"/>
      <c r="L132" s="48"/>
    </row>
    <row r="133" spans="8:12" ht="15.75" customHeight="1" x14ac:dyDescent="0.2">
      <c r="H133" s="46"/>
      <c r="I133" s="46"/>
      <c r="J133" s="47"/>
      <c r="K133" s="48"/>
      <c r="L133" s="48"/>
    </row>
    <row r="134" spans="8:12" ht="15.75" customHeight="1" x14ac:dyDescent="0.2">
      <c r="H134" s="46"/>
      <c r="I134" s="46"/>
      <c r="J134" s="47"/>
      <c r="K134" s="48"/>
      <c r="L134" s="48"/>
    </row>
    <row r="135" spans="8:12" ht="15.75" customHeight="1" x14ac:dyDescent="0.2">
      <c r="H135" s="46"/>
      <c r="I135" s="46"/>
      <c r="J135" s="47"/>
      <c r="K135" s="48"/>
      <c r="L135" s="48"/>
    </row>
    <row r="136" spans="8:12" ht="15.75" customHeight="1" x14ac:dyDescent="0.2">
      <c r="H136" s="46"/>
      <c r="I136" s="46"/>
      <c r="J136" s="47"/>
      <c r="K136" s="48"/>
      <c r="L136" s="48"/>
    </row>
    <row r="137" spans="8:12" ht="15.75" customHeight="1" x14ac:dyDescent="0.2">
      <c r="H137" s="46"/>
      <c r="I137" s="46"/>
      <c r="J137" s="47"/>
      <c r="K137" s="48"/>
      <c r="L137" s="48"/>
    </row>
    <row r="138" spans="8:12" ht="15.75" customHeight="1" x14ac:dyDescent="0.2">
      <c r="H138" s="46"/>
      <c r="I138" s="46"/>
      <c r="J138" s="47"/>
      <c r="K138" s="48"/>
      <c r="L138" s="48"/>
    </row>
    <row r="139" spans="8:12" ht="15.75" customHeight="1" x14ac:dyDescent="0.2">
      <c r="H139" s="46"/>
      <c r="I139" s="46"/>
      <c r="J139" s="47"/>
      <c r="K139" s="48"/>
      <c r="L139" s="48"/>
    </row>
    <row r="140" spans="8:12" ht="15.75" customHeight="1" x14ac:dyDescent="0.2">
      <c r="H140" s="46"/>
      <c r="I140" s="46"/>
      <c r="J140" s="47"/>
      <c r="K140" s="48"/>
      <c r="L140" s="48"/>
    </row>
    <row r="141" spans="8:12" ht="15.75" customHeight="1" x14ac:dyDescent="0.2">
      <c r="H141" s="46"/>
      <c r="I141" s="46"/>
      <c r="J141" s="47"/>
      <c r="K141" s="48"/>
      <c r="L141" s="48"/>
    </row>
    <row r="142" spans="8:12" ht="15.75" customHeight="1" x14ac:dyDescent="0.2">
      <c r="H142" s="46"/>
      <c r="I142" s="46"/>
      <c r="J142" s="47"/>
      <c r="K142" s="48"/>
      <c r="L142" s="48"/>
    </row>
    <row r="143" spans="8:12" ht="15.75" customHeight="1" x14ac:dyDescent="0.2">
      <c r="H143" s="46"/>
      <c r="I143" s="46"/>
      <c r="J143" s="47"/>
      <c r="K143" s="48"/>
      <c r="L143" s="48"/>
    </row>
    <row r="144" spans="8:12" ht="15.75" customHeight="1" x14ac:dyDescent="0.2">
      <c r="H144" s="46"/>
      <c r="I144" s="46"/>
      <c r="J144" s="47"/>
      <c r="K144" s="48"/>
      <c r="L144" s="48"/>
    </row>
    <row r="145" spans="8:12" ht="15.75" customHeight="1" x14ac:dyDescent="0.2">
      <c r="H145" s="46"/>
      <c r="I145" s="46"/>
      <c r="J145" s="47"/>
      <c r="K145" s="48"/>
      <c r="L145" s="48"/>
    </row>
    <row r="146" spans="8:12" ht="15.75" customHeight="1" x14ac:dyDescent="0.2">
      <c r="H146" s="46"/>
      <c r="I146" s="46"/>
      <c r="J146" s="47"/>
      <c r="K146" s="48"/>
      <c r="L146" s="48"/>
    </row>
    <row r="147" spans="8:12" ht="15.75" customHeight="1" x14ac:dyDescent="0.2">
      <c r="H147" s="46"/>
      <c r="I147" s="46"/>
      <c r="J147" s="47"/>
      <c r="K147" s="48"/>
      <c r="L147" s="48"/>
    </row>
    <row r="148" spans="8:12" ht="15.75" customHeight="1" x14ac:dyDescent="0.2">
      <c r="H148" s="46"/>
      <c r="I148" s="46"/>
      <c r="J148" s="47"/>
      <c r="K148" s="48"/>
      <c r="L148" s="48"/>
    </row>
    <row r="149" spans="8:12" ht="15.75" customHeight="1" x14ac:dyDescent="0.2">
      <c r="H149" s="46"/>
      <c r="I149" s="46"/>
      <c r="J149" s="47"/>
      <c r="K149" s="48"/>
      <c r="L149" s="48"/>
    </row>
    <row r="150" spans="8:12" ht="15.75" customHeight="1" x14ac:dyDescent="0.2">
      <c r="H150" s="46"/>
      <c r="I150" s="46"/>
      <c r="J150" s="47"/>
      <c r="K150" s="48"/>
      <c r="L150" s="48"/>
    </row>
    <row r="151" spans="8:12" ht="15.75" customHeight="1" x14ac:dyDescent="0.2">
      <c r="H151" s="46"/>
      <c r="I151" s="46"/>
      <c r="J151" s="47"/>
      <c r="K151" s="48"/>
      <c r="L151" s="48"/>
    </row>
    <row r="152" spans="8:12" ht="15.75" customHeight="1" x14ac:dyDescent="0.2">
      <c r="H152" s="46"/>
      <c r="I152" s="46"/>
      <c r="J152" s="47"/>
      <c r="K152" s="48"/>
      <c r="L152" s="48"/>
    </row>
    <row r="153" spans="8:12" ht="15.75" customHeight="1" x14ac:dyDescent="0.2">
      <c r="H153" s="46"/>
      <c r="I153" s="46"/>
      <c r="J153" s="47"/>
      <c r="K153" s="48"/>
      <c r="L153" s="48"/>
    </row>
    <row r="154" spans="8:12" ht="15.75" customHeight="1" x14ac:dyDescent="0.2">
      <c r="H154" s="46"/>
      <c r="I154" s="46"/>
      <c r="J154" s="47"/>
      <c r="K154" s="48"/>
      <c r="L154" s="48"/>
    </row>
    <row r="155" spans="8:12" ht="15.75" customHeight="1" x14ac:dyDescent="0.2">
      <c r="H155" s="46"/>
      <c r="I155" s="46"/>
      <c r="J155" s="47"/>
      <c r="K155" s="48"/>
      <c r="L155" s="48"/>
    </row>
    <row r="156" spans="8:12" ht="15.75" customHeight="1" x14ac:dyDescent="0.2">
      <c r="H156" s="46"/>
      <c r="I156" s="46"/>
      <c r="J156" s="47"/>
      <c r="K156" s="48"/>
      <c r="L156" s="48"/>
    </row>
    <row r="157" spans="8:12" ht="15.75" customHeight="1" x14ac:dyDescent="0.2">
      <c r="H157" s="46"/>
      <c r="I157" s="46"/>
      <c r="J157" s="47"/>
      <c r="K157" s="48"/>
      <c r="L157" s="48"/>
    </row>
    <row r="158" spans="8:12" ht="15.75" customHeight="1" x14ac:dyDescent="0.2">
      <c r="H158" s="46"/>
      <c r="I158" s="46"/>
      <c r="J158" s="47"/>
      <c r="K158" s="48"/>
      <c r="L158" s="48"/>
    </row>
    <row r="159" spans="8:12" ht="15.75" customHeight="1" x14ac:dyDescent="0.2">
      <c r="H159" s="46"/>
      <c r="I159" s="46"/>
      <c r="J159" s="47"/>
      <c r="K159" s="48"/>
      <c r="L159" s="48"/>
    </row>
    <row r="160" spans="8:12" ht="15.75" customHeight="1" x14ac:dyDescent="0.2">
      <c r="H160" s="46"/>
      <c r="I160" s="46"/>
      <c r="J160" s="47"/>
      <c r="K160" s="48"/>
      <c r="L160" s="48"/>
    </row>
    <row r="161" spans="8:12" ht="15.75" customHeight="1" x14ac:dyDescent="0.2">
      <c r="H161" s="46"/>
      <c r="I161" s="46"/>
      <c r="J161" s="47"/>
      <c r="K161" s="48"/>
      <c r="L161" s="48"/>
    </row>
    <row r="162" spans="8:12" ht="15.75" customHeight="1" x14ac:dyDescent="0.2">
      <c r="H162" s="46"/>
      <c r="I162" s="46"/>
      <c r="J162" s="47"/>
      <c r="K162" s="48"/>
      <c r="L162" s="48"/>
    </row>
    <row r="163" spans="8:12" ht="15.75" customHeight="1" x14ac:dyDescent="0.2">
      <c r="H163" s="46"/>
      <c r="I163" s="46"/>
      <c r="J163" s="47"/>
      <c r="K163" s="48"/>
      <c r="L163" s="48"/>
    </row>
    <row r="164" spans="8:12" ht="15.75" customHeight="1" x14ac:dyDescent="0.2">
      <c r="H164" s="46"/>
      <c r="I164" s="46"/>
      <c r="J164" s="47"/>
      <c r="K164" s="48"/>
      <c r="L164" s="48"/>
    </row>
    <row r="165" spans="8:12" ht="15.75" customHeight="1" x14ac:dyDescent="0.2">
      <c r="H165" s="46"/>
      <c r="I165" s="46"/>
      <c r="J165" s="47"/>
      <c r="K165" s="48"/>
      <c r="L165" s="48"/>
    </row>
    <row r="166" spans="8:12" ht="15.75" customHeight="1" x14ac:dyDescent="0.2">
      <c r="H166" s="46"/>
      <c r="I166" s="46"/>
      <c r="J166" s="47"/>
      <c r="K166" s="48"/>
      <c r="L166" s="48"/>
    </row>
    <row r="167" spans="8:12" ht="15.75" customHeight="1" x14ac:dyDescent="0.2">
      <c r="H167" s="46"/>
      <c r="I167" s="46"/>
      <c r="J167" s="47"/>
      <c r="K167" s="48"/>
      <c r="L167" s="48"/>
    </row>
    <row r="168" spans="8:12" ht="15.75" customHeight="1" x14ac:dyDescent="0.2">
      <c r="H168" s="46"/>
      <c r="I168" s="46"/>
      <c r="J168" s="47"/>
      <c r="K168" s="48"/>
      <c r="L168" s="48"/>
    </row>
    <row r="169" spans="8:12" ht="15.75" customHeight="1" x14ac:dyDescent="0.2">
      <c r="H169" s="46"/>
      <c r="I169" s="46"/>
      <c r="J169" s="47"/>
      <c r="K169" s="48"/>
      <c r="L169" s="48"/>
    </row>
    <row r="170" spans="8:12" ht="15.75" customHeight="1" x14ac:dyDescent="0.2">
      <c r="H170" s="46"/>
      <c r="I170" s="46"/>
      <c r="J170" s="47"/>
      <c r="K170" s="48"/>
      <c r="L170" s="48"/>
    </row>
    <row r="171" spans="8:12" ht="15.75" customHeight="1" x14ac:dyDescent="0.2">
      <c r="H171" s="46"/>
      <c r="I171" s="46"/>
      <c r="J171" s="47"/>
      <c r="K171" s="48"/>
      <c r="L171" s="48"/>
    </row>
    <row r="172" spans="8:12" ht="15.75" customHeight="1" x14ac:dyDescent="0.2">
      <c r="H172" s="46"/>
      <c r="I172" s="46"/>
      <c r="J172" s="47"/>
      <c r="K172" s="48"/>
      <c r="L172" s="48"/>
    </row>
    <row r="173" spans="8:12" ht="15.75" customHeight="1" x14ac:dyDescent="0.2">
      <c r="H173" s="46"/>
      <c r="I173" s="46"/>
      <c r="J173" s="47"/>
      <c r="K173" s="48"/>
      <c r="L173" s="48"/>
    </row>
    <row r="174" spans="8:12" ht="15.75" customHeight="1" x14ac:dyDescent="0.2">
      <c r="H174" s="46"/>
      <c r="I174" s="46"/>
      <c r="J174" s="47"/>
      <c r="K174" s="48"/>
      <c r="L174" s="48"/>
    </row>
    <row r="175" spans="8:12" ht="15.75" customHeight="1" x14ac:dyDescent="0.2">
      <c r="H175" s="46"/>
      <c r="I175" s="46"/>
      <c r="J175" s="47"/>
      <c r="K175" s="48"/>
      <c r="L175" s="48"/>
    </row>
    <row r="176" spans="8:12" ht="15.75" customHeight="1" x14ac:dyDescent="0.2">
      <c r="H176" s="46"/>
      <c r="I176" s="46"/>
      <c r="J176" s="47"/>
      <c r="K176" s="48"/>
      <c r="L176" s="48"/>
    </row>
    <row r="177" spans="8:12" ht="15.75" customHeight="1" x14ac:dyDescent="0.2">
      <c r="H177" s="46"/>
      <c r="I177" s="46"/>
      <c r="J177" s="47"/>
      <c r="K177" s="48"/>
      <c r="L177" s="48"/>
    </row>
    <row r="178" spans="8:12" ht="15.75" customHeight="1" x14ac:dyDescent="0.2">
      <c r="H178" s="46"/>
      <c r="I178" s="46"/>
      <c r="J178" s="47"/>
      <c r="K178" s="48"/>
      <c r="L178" s="48"/>
    </row>
    <row r="179" spans="8:12" ht="15.75" customHeight="1" x14ac:dyDescent="0.2">
      <c r="H179" s="46"/>
      <c r="I179" s="46"/>
      <c r="J179" s="47"/>
      <c r="K179" s="48"/>
      <c r="L179" s="48"/>
    </row>
    <row r="180" spans="8:12" ht="15.75" customHeight="1" x14ac:dyDescent="0.2">
      <c r="H180" s="46"/>
      <c r="I180" s="46"/>
      <c r="J180" s="47"/>
      <c r="K180" s="48"/>
      <c r="L180" s="48"/>
    </row>
    <row r="181" spans="8:12" ht="15.75" customHeight="1" x14ac:dyDescent="0.2">
      <c r="H181" s="46"/>
      <c r="I181" s="46"/>
      <c r="J181" s="47"/>
      <c r="K181" s="48"/>
      <c r="L181" s="48"/>
    </row>
    <row r="182" spans="8:12" ht="15.75" customHeight="1" x14ac:dyDescent="0.2">
      <c r="H182" s="46"/>
      <c r="I182" s="46"/>
      <c r="J182" s="47"/>
      <c r="K182" s="48"/>
      <c r="L182" s="48"/>
    </row>
    <row r="183" spans="8:12" ht="15.75" customHeight="1" x14ac:dyDescent="0.2">
      <c r="H183" s="46"/>
      <c r="I183" s="46"/>
      <c r="J183" s="47"/>
      <c r="K183" s="48"/>
      <c r="L183" s="48"/>
    </row>
    <row r="184" spans="8:12" ht="15.75" customHeight="1" x14ac:dyDescent="0.2">
      <c r="H184" s="46"/>
      <c r="I184" s="46"/>
      <c r="J184" s="47"/>
      <c r="K184" s="48"/>
      <c r="L184" s="48"/>
    </row>
    <row r="185" spans="8:12" ht="15.75" customHeight="1" x14ac:dyDescent="0.2">
      <c r="H185" s="46"/>
      <c r="I185" s="46"/>
      <c r="J185" s="47"/>
      <c r="K185" s="48"/>
      <c r="L185" s="48"/>
    </row>
    <row r="186" spans="8:12" ht="15.75" customHeight="1" x14ac:dyDescent="0.2">
      <c r="H186" s="46"/>
      <c r="I186" s="46"/>
      <c r="J186" s="47"/>
      <c r="K186" s="48"/>
      <c r="L186" s="48"/>
    </row>
    <row r="187" spans="8:12" ht="15.75" customHeight="1" x14ac:dyDescent="0.2">
      <c r="H187" s="46"/>
      <c r="I187" s="46"/>
      <c r="J187" s="47"/>
      <c r="K187" s="48"/>
      <c r="L187" s="48"/>
    </row>
    <row r="188" spans="8:12" ht="15.75" customHeight="1" x14ac:dyDescent="0.2">
      <c r="H188" s="46"/>
      <c r="I188" s="46"/>
      <c r="J188" s="47"/>
      <c r="K188" s="48"/>
      <c r="L188" s="48"/>
    </row>
    <row r="189" spans="8:12" ht="15.75" customHeight="1" x14ac:dyDescent="0.2">
      <c r="H189" s="46"/>
      <c r="I189" s="46"/>
      <c r="J189" s="47"/>
      <c r="K189" s="48"/>
      <c r="L189" s="48"/>
    </row>
    <row r="190" spans="8:12" ht="15.75" customHeight="1" x14ac:dyDescent="0.2">
      <c r="H190" s="46"/>
      <c r="I190" s="46"/>
      <c r="J190" s="47"/>
      <c r="K190" s="48"/>
      <c r="L190" s="48"/>
    </row>
    <row r="191" spans="8:12" ht="15.75" customHeight="1" x14ac:dyDescent="0.2">
      <c r="H191" s="46"/>
      <c r="I191" s="46"/>
      <c r="J191" s="47"/>
      <c r="K191" s="48"/>
      <c r="L191" s="48"/>
    </row>
    <row r="192" spans="8:12" ht="15.75" customHeight="1" x14ac:dyDescent="0.2">
      <c r="H192" s="46"/>
      <c r="I192" s="46"/>
      <c r="J192" s="47"/>
      <c r="K192" s="48"/>
      <c r="L192" s="48"/>
    </row>
    <row r="193" spans="8:12" ht="15.75" customHeight="1" x14ac:dyDescent="0.2">
      <c r="H193" s="46"/>
      <c r="I193" s="46"/>
      <c r="J193" s="47"/>
      <c r="K193" s="48"/>
      <c r="L193" s="48"/>
    </row>
    <row r="194" spans="8:12" ht="15.75" customHeight="1" x14ac:dyDescent="0.2">
      <c r="H194" s="46"/>
      <c r="I194" s="46"/>
      <c r="J194" s="47"/>
      <c r="K194" s="48"/>
      <c r="L194" s="48"/>
    </row>
    <row r="195" spans="8:12" ht="15.75" customHeight="1" x14ac:dyDescent="0.2">
      <c r="H195" s="46"/>
      <c r="I195" s="46"/>
      <c r="J195" s="47"/>
      <c r="K195" s="48"/>
      <c r="L195" s="48"/>
    </row>
    <row r="196" spans="8:12" ht="15.75" customHeight="1" x14ac:dyDescent="0.2">
      <c r="H196" s="46"/>
      <c r="I196" s="46"/>
      <c r="J196" s="47"/>
      <c r="K196" s="48"/>
      <c r="L196" s="48"/>
    </row>
    <row r="197" spans="8:12" ht="15.75" customHeight="1" x14ac:dyDescent="0.2">
      <c r="H197" s="46"/>
      <c r="I197" s="46"/>
      <c r="J197" s="47"/>
      <c r="K197" s="48"/>
      <c r="L197" s="48"/>
    </row>
    <row r="198" spans="8:12" ht="15.75" customHeight="1" x14ac:dyDescent="0.2">
      <c r="H198" s="46"/>
      <c r="I198" s="46"/>
      <c r="J198" s="47"/>
      <c r="K198" s="48"/>
      <c r="L198" s="48"/>
    </row>
    <row r="199" spans="8:12" ht="15.75" customHeight="1" x14ac:dyDescent="0.2">
      <c r="H199" s="46"/>
      <c r="I199" s="46"/>
      <c r="J199" s="47"/>
      <c r="K199" s="48"/>
      <c r="L199" s="48"/>
    </row>
    <row r="200" spans="8:12" ht="15.75" customHeight="1" x14ac:dyDescent="0.2">
      <c r="H200" s="46"/>
      <c r="I200" s="46"/>
      <c r="J200" s="47"/>
      <c r="K200" s="48"/>
      <c r="L200" s="48"/>
    </row>
    <row r="201" spans="8:12" ht="15.75" customHeight="1" x14ac:dyDescent="0.2">
      <c r="H201" s="46"/>
      <c r="I201" s="46"/>
      <c r="J201" s="47"/>
      <c r="K201" s="48"/>
      <c r="L201" s="48"/>
    </row>
    <row r="202" spans="8:12" ht="15.75" customHeight="1" x14ac:dyDescent="0.2">
      <c r="H202" s="46"/>
      <c r="I202" s="46"/>
      <c r="J202" s="47"/>
      <c r="K202" s="48"/>
      <c r="L202" s="48"/>
    </row>
    <row r="203" spans="8:12" ht="15.75" customHeight="1" x14ac:dyDescent="0.2">
      <c r="H203" s="46"/>
      <c r="I203" s="46"/>
      <c r="J203" s="47"/>
      <c r="K203" s="48"/>
      <c r="L203" s="48"/>
    </row>
    <row r="204" spans="8:12" ht="15.75" customHeight="1" x14ac:dyDescent="0.2">
      <c r="H204" s="46"/>
      <c r="I204" s="46"/>
      <c r="J204" s="47"/>
      <c r="K204" s="48"/>
      <c r="L204" s="48"/>
    </row>
    <row r="205" spans="8:12" ht="15.75" customHeight="1" x14ac:dyDescent="0.2">
      <c r="H205" s="46"/>
      <c r="I205" s="46"/>
      <c r="J205" s="47"/>
      <c r="K205" s="48"/>
      <c r="L205" s="48"/>
    </row>
    <row r="206" spans="8:12" ht="15.75" customHeight="1" x14ac:dyDescent="0.2">
      <c r="H206" s="46"/>
      <c r="I206" s="46"/>
      <c r="J206" s="47"/>
      <c r="K206" s="48"/>
      <c r="L206" s="48"/>
    </row>
    <row r="207" spans="8:12" ht="15.75" customHeight="1" x14ac:dyDescent="0.2">
      <c r="H207" s="46"/>
      <c r="I207" s="46"/>
      <c r="J207" s="47"/>
      <c r="K207" s="48"/>
      <c r="L207" s="48"/>
    </row>
    <row r="208" spans="8:12" ht="15.75" customHeight="1" x14ac:dyDescent="0.2">
      <c r="H208" s="46"/>
      <c r="I208" s="46"/>
      <c r="J208" s="47"/>
      <c r="K208" s="48"/>
      <c r="L208" s="48"/>
    </row>
    <row r="209" spans="8:12" ht="15.75" customHeight="1" x14ac:dyDescent="0.2">
      <c r="H209" s="46"/>
      <c r="I209" s="46"/>
      <c r="J209" s="47"/>
      <c r="K209" s="48"/>
      <c r="L209" s="48"/>
    </row>
    <row r="210" spans="8:12" ht="15.75" customHeight="1" x14ac:dyDescent="0.2">
      <c r="H210" s="46"/>
      <c r="I210" s="46"/>
      <c r="J210" s="47"/>
      <c r="K210" s="48"/>
      <c r="L210" s="48"/>
    </row>
    <row r="211" spans="8:12" ht="15.75" customHeight="1" x14ac:dyDescent="0.2">
      <c r="H211" s="46"/>
      <c r="I211" s="46"/>
      <c r="J211" s="47"/>
      <c r="K211" s="48"/>
      <c r="L211" s="48"/>
    </row>
    <row r="212" spans="8:12" ht="15.75" customHeight="1" x14ac:dyDescent="0.2">
      <c r="H212" s="46"/>
      <c r="I212" s="46"/>
      <c r="J212" s="47"/>
      <c r="K212" s="48"/>
      <c r="L212" s="48"/>
    </row>
    <row r="213" spans="8:12" ht="15.75" customHeight="1" x14ac:dyDescent="0.2">
      <c r="H213" s="46"/>
      <c r="I213" s="46"/>
      <c r="J213" s="47"/>
      <c r="K213" s="48"/>
      <c r="L213" s="48"/>
    </row>
    <row r="214" spans="8:12" ht="15.75" customHeight="1" x14ac:dyDescent="0.2">
      <c r="H214" s="46"/>
      <c r="I214" s="46"/>
      <c r="J214" s="47"/>
      <c r="K214" s="48"/>
      <c r="L214" s="48"/>
    </row>
    <row r="215" spans="8:12" ht="15.75" customHeight="1" x14ac:dyDescent="0.2">
      <c r="H215" s="46"/>
      <c r="I215" s="46"/>
      <c r="J215" s="47"/>
      <c r="K215" s="48"/>
      <c r="L215" s="48"/>
    </row>
    <row r="216" spans="8:12" ht="15.75" customHeight="1" x14ac:dyDescent="0.2">
      <c r="H216" s="46"/>
      <c r="I216" s="46"/>
      <c r="J216" s="47"/>
      <c r="K216" s="48"/>
      <c r="L216" s="48"/>
    </row>
    <row r="217" spans="8:12" ht="15.75" customHeight="1" x14ac:dyDescent="0.2">
      <c r="H217" s="46"/>
      <c r="I217" s="46"/>
      <c r="J217" s="47"/>
      <c r="K217" s="48"/>
      <c r="L217" s="48"/>
    </row>
    <row r="218" spans="8:12" ht="15.75" customHeight="1" x14ac:dyDescent="0.2">
      <c r="H218" s="46"/>
      <c r="I218" s="46"/>
      <c r="J218" s="47"/>
      <c r="K218" s="48"/>
      <c r="L218" s="48"/>
    </row>
    <row r="219" spans="8:12" ht="15.75" customHeight="1" x14ac:dyDescent="0.2">
      <c r="H219" s="46"/>
      <c r="I219" s="46"/>
      <c r="J219" s="47"/>
      <c r="K219" s="48"/>
      <c r="L219" s="48"/>
    </row>
    <row r="220" spans="8:12" ht="15.75" customHeight="1" x14ac:dyDescent="0.2">
      <c r="H220" s="46"/>
      <c r="I220" s="46"/>
      <c r="J220" s="47"/>
      <c r="K220" s="48"/>
      <c r="L220" s="48"/>
    </row>
    <row r="221" spans="8:12" ht="15.75" customHeight="1" x14ac:dyDescent="0.2">
      <c r="H221" s="46"/>
      <c r="I221" s="46"/>
      <c r="J221" s="47"/>
      <c r="K221" s="48"/>
      <c r="L221" s="48"/>
    </row>
    <row r="222" spans="8:12" ht="15.75" customHeight="1" x14ac:dyDescent="0.2">
      <c r="H222" s="46"/>
      <c r="I222" s="46"/>
      <c r="J222" s="47"/>
      <c r="K222" s="48"/>
      <c r="L222" s="48"/>
    </row>
    <row r="223" spans="8:12" ht="15.75" customHeight="1" x14ac:dyDescent="0.2">
      <c r="H223" s="46"/>
      <c r="I223" s="46"/>
      <c r="J223" s="47"/>
      <c r="K223" s="48"/>
      <c r="L223" s="48"/>
    </row>
    <row r="224" spans="8:12" ht="15.75" customHeight="1" x14ac:dyDescent="0.2">
      <c r="H224" s="46"/>
      <c r="I224" s="46"/>
      <c r="J224" s="47"/>
      <c r="K224" s="48"/>
      <c r="L224" s="48"/>
    </row>
    <row r="225" spans="8:12" ht="15.75" customHeight="1" x14ac:dyDescent="0.2">
      <c r="H225" s="46"/>
      <c r="I225" s="46"/>
      <c r="J225" s="47"/>
      <c r="K225" s="48"/>
      <c r="L225" s="48"/>
    </row>
    <row r="226" spans="8:12" ht="15.75" customHeight="1" x14ac:dyDescent="0.2">
      <c r="H226" s="46"/>
      <c r="I226" s="46"/>
      <c r="J226" s="47"/>
      <c r="K226" s="48"/>
      <c r="L226" s="48"/>
    </row>
    <row r="227" spans="8:12" ht="15.75" customHeight="1" x14ac:dyDescent="0.2">
      <c r="H227" s="46"/>
      <c r="I227" s="46"/>
      <c r="J227" s="47"/>
      <c r="K227" s="48"/>
      <c r="L227" s="48"/>
    </row>
    <row r="228" spans="8:12" ht="15.75" customHeight="1" x14ac:dyDescent="0.2">
      <c r="H228" s="46"/>
      <c r="I228" s="46"/>
      <c r="J228" s="47"/>
      <c r="K228" s="48"/>
      <c r="L228" s="48"/>
    </row>
    <row r="229" spans="8:12" ht="15.75" customHeight="1" x14ac:dyDescent="0.2">
      <c r="H229" s="46"/>
      <c r="I229" s="46"/>
      <c r="J229" s="47"/>
      <c r="K229" s="48"/>
      <c r="L229" s="48"/>
    </row>
    <row r="230" spans="8:12" ht="15.75" customHeight="1" x14ac:dyDescent="0.2">
      <c r="H230" s="46"/>
      <c r="I230" s="46"/>
      <c r="J230" s="47"/>
      <c r="K230" s="48"/>
      <c r="L230" s="48"/>
    </row>
    <row r="231" spans="8:12" ht="15.75" customHeight="1" x14ac:dyDescent="0.2">
      <c r="H231" s="46"/>
      <c r="I231" s="46"/>
      <c r="J231" s="47"/>
      <c r="K231" s="48"/>
      <c r="L231" s="48"/>
    </row>
    <row r="232" spans="8:12" ht="15.75" customHeight="1" x14ac:dyDescent="0.2">
      <c r="H232" s="46"/>
      <c r="I232" s="46"/>
      <c r="J232" s="47"/>
      <c r="K232" s="48"/>
      <c r="L232" s="48"/>
    </row>
    <row r="233" spans="8:12" ht="15.75" customHeight="1" x14ac:dyDescent="0.2">
      <c r="H233" s="46"/>
      <c r="I233" s="46"/>
      <c r="J233" s="47"/>
      <c r="K233" s="48"/>
      <c r="L233" s="48"/>
    </row>
    <row r="234" spans="8:12" ht="15.75" customHeight="1" x14ac:dyDescent="0.2">
      <c r="H234" s="46"/>
      <c r="I234" s="46"/>
      <c r="J234" s="47"/>
      <c r="K234" s="48"/>
      <c r="L234" s="48"/>
    </row>
    <row r="235" spans="8:12" ht="15.75" customHeight="1" x14ac:dyDescent="0.2">
      <c r="H235" s="46"/>
      <c r="I235" s="46"/>
      <c r="J235" s="47"/>
      <c r="K235" s="48"/>
      <c r="L235" s="48"/>
    </row>
    <row r="236" spans="8:12" ht="15.75" customHeight="1" x14ac:dyDescent="0.2">
      <c r="H236" s="46"/>
      <c r="I236" s="46"/>
      <c r="J236" s="47"/>
      <c r="K236" s="48"/>
      <c r="L236" s="48"/>
    </row>
    <row r="237" spans="8:12" ht="15.75" customHeight="1" x14ac:dyDescent="0.2">
      <c r="H237" s="46"/>
      <c r="I237" s="46"/>
      <c r="J237" s="47"/>
      <c r="K237" s="48"/>
      <c r="L237" s="48"/>
    </row>
    <row r="238" spans="8:12" ht="15.75" customHeight="1" x14ac:dyDescent="0.2">
      <c r="H238" s="46"/>
      <c r="I238" s="46"/>
      <c r="J238" s="47"/>
      <c r="K238" s="48"/>
      <c r="L238" s="48"/>
    </row>
    <row r="239" spans="8:12" ht="15.75" customHeight="1" x14ac:dyDescent="0.2">
      <c r="H239" s="46"/>
      <c r="I239" s="46"/>
      <c r="J239" s="47"/>
      <c r="K239" s="48"/>
      <c r="L239" s="48"/>
    </row>
    <row r="240" spans="8:12" ht="15.75" customHeight="1" x14ac:dyDescent="0.2">
      <c r="H240" s="46"/>
      <c r="I240" s="46"/>
      <c r="J240" s="47"/>
      <c r="K240" s="48"/>
      <c r="L240" s="48"/>
    </row>
    <row r="241" spans="8:12" ht="15.75" customHeight="1" x14ac:dyDescent="0.2">
      <c r="H241" s="46"/>
      <c r="I241" s="46"/>
      <c r="J241" s="47"/>
      <c r="K241" s="48"/>
      <c r="L241" s="48"/>
    </row>
    <row r="242" spans="8:12" ht="15.75" customHeight="1" x14ac:dyDescent="0.2">
      <c r="H242" s="46"/>
      <c r="I242" s="46"/>
      <c r="J242" s="47"/>
      <c r="K242" s="48"/>
      <c r="L242" s="48"/>
    </row>
    <row r="243" spans="8:12" ht="15.75" customHeight="1" x14ac:dyDescent="0.2">
      <c r="H243" s="46"/>
      <c r="I243" s="46"/>
      <c r="J243" s="47"/>
      <c r="K243" s="48"/>
      <c r="L243" s="48"/>
    </row>
    <row r="244" spans="8:12" ht="15.75" customHeight="1" x14ac:dyDescent="0.2">
      <c r="H244" s="46"/>
      <c r="I244" s="46"/>
      <c r="J244" s="47"/>
      <c r="K244" s="48"/>
      <c r="L244" s="48"/>
    </row>
    <row r="245" spans="8:12" ht="15.75" customHeight="1" x14ac:dyDescent="0.2">
      <c r="H245" s="46"/>
      <c r="I245" s="46"/>
      <c r="J245" s="47"/>
      <c r="K245" s="48"/>
      <c r="L245" s="48"/>
    </row>
    <row r="246" spans="8:12" ht="15.75" customHeight="1" x14ac:dyDescent="0.2">
      <c r="H246" s="46"/>
      <c r="I246" s="46"/>
      <c r="J246" s="47"/>
      <c r="K246" s="48"/>
      <c r="L246" s="48"/>
    </row>
    <row r="247" spans="8:12" ht="15.75" customHeight="1" x14ac:dyDescent="0.2">
      <c r="H247" s="46"/>
      <c r="I247" s="46"/>
      <c r="J247" s="47"/>
      <c r="K247" s="48"/>
      <c r="L247" s="48"/>
    </row>
    <row r="248" spans="8:12" ht="15.75" customHeight="1" x14ac:dyDescent="0.2">
      <c r="H248" s="46"/>
      <c r="I248" s="46"/>
      <c r="J248" s="47"/>
      <c r="K248" s="48"/>
      <c r="L248" s="48"/>
    </row>
    <row r="249" spans="8:12" ht="15.75" customHeight="1" x14ac:dyDescent="0.2">
      <c r="H249" s="46"/>
      <c r="I249" s="46"/>
      <c r="J249" s="47"/>
      <c r="K249" s="48"/>
      <c r="L249" s="48"/>
    </row>
    <row r="250" spans="8:12" ht="15.75" customHeight="1" x14ac:dyDescent="0.2">
      <c r="H250" s="46"/>
      <c r="I250" s="46"/>
      <c r="J250" s="47"/>
      <c r="K250" s="48"/>
      <c r="L250" s="48"/>
    </row>
    <row r="251" spans="8:12" ht="15.75" customHeight="1" x14ac:dyDescent="0.2">
      <c r="H251" s="46"/>
      <c r="I251" s="46"/>
      <c r="J251" s="47"/>
      <c r="K251" s="48"/>
      <c r="L251" s="48"/>
    </row>
    <row r="252" spans="8:12" ht="15.75" customHeight="1" x14ac:dyDescent="0.2">
      <c r="H252" s="46"/>
      <c r="I252" s="46"/>
      <c r="J252" s="47"/>
      <c r="K252" s="48"/>
      <c r="L252" s="48"/>
    </row>
    <row r="253" spans="8:12" ht="15.75" customHeight="1" x14ac:dyDescent="0.2">
      <c r="H253" s="46"/>
      <c r="I253" s="46"/>
      <c r="J253" s="47"/>
      <c r="K253" s="48"/>
      <c r="L253" s="48"/>
    </row>
    <row r="254" spans="8:12" ht="15.75" customHeight="1" x14ac:dyDescent="0.2">
      <c r="H254" s="46"/>
      <c r="I254" s="46"/>
      <c r="J254" s="47"/>
      <c r="K254" s="48"/>
      <c r="L254" s="48"/>
    </row>
    <row r="255" spans="8:12" ht="15.75" customHeight="1" x14ac:dyDescent="0.2">
      <c r="H255" s="46"/>
      <c r="I255" s="46"/>
      <c r="J255" s="47"/>
      <c r="K255" s="48"/>
      <c r="L255" s="48"/>
    </row>
    <row r="256" spans="8:12" ht="15.75" customHeight="1" x14ac:dyDescent="0.2">
      <c r="H256" s="46"/>
      <c r="I256" s="46"/>
      <c r="J256" s="47"/>
      <c r="K256" s="48"/>
      <c r="L256" s="48"/>
    </row>
    <row r="257" spans="8:12" ht="15.75" customHeight="1" x14ac:dyDescent="0.2">
      <c r="H257" s="46"/>
      <c r="I257" s="46"/>
      <c r="J257" s="47"/>
      <c r="K257" s="48"/>
      <c r="L257" s="48"/>
    </row>
    <row r="258" spans="8:12" ht="15.75" customHeight="1" x14ac:dyDescent="0.2">
      <c r="H258" s="46"/>
      <c r="I258" s="46"/>
      <c r="J258" s="47"/>
      <c r="K258" s="48"/>
      <c r="L258" s="48"/>
    </row>
    <row r="259" spans="8:12" ht="15.75" customHeight="1" x14ac:dyDescent="0.2">
      <c r="H259" s="46"/>
      <c r="I259" s="46"/>
      <c r="J259" s="47"/>
      <c r="K259" s="48"/>
      <c r="L259" s="48"/>
    </row>
    <row r="260" spans="8:12" ht="15.75" customHeight="1" x14ac:dyDescent="0.2">
      <c r="H260" s="46"/>
      <c r="I260" s="46"/>
      <c r="J260" s="47"/>
      <c r="K260" s="48"/>
      <c r="L260" s="48"/>
    </row>
    <row r="261" spans="8:12" ht="15.75" customHeight="1" x14ac:dyDescent="0.2">
      <c r="H261" s="46"/>
      <c r="I261" s="46"/>
      <c r="J261" s="47"/>
      <c r="K261" s="48"/>
      <c r="L261" s="48"/>
    </row>
    <row r="262" spans="8:12" ht="15.75" customHeight="1" x14ac:dyDescent="0.2">
      <c r="H262" s="46"/>
      <c r="I262" s="46"/>
      <c r="J262" s="47"/>
      <c r="K262" s="48"/>
      <c r="L262" s="48"/>
    </row>
    <row r="263" spans="8:12" ht="15.75" customHeight="1" x14ac:dyDescent="0.2">
      <c r="H263" s="46"/>
      <c r="I263" s="46"/>
      <c r="J263" s="47"/>
      <c r="K263" s="48"/>
      <c r="L263" s="48"/>
    </row>
    <row r="264" spans="8:12" ht="15.75" customHeight="1" x14ac:dyDescent="0.2">
      <c r="H264" s="46"/>
      <c r="I264" s="46"/>
      <c r="J264" s="47"/>
      <c r="K264" s="48"/>
      <c r="L264" s="48"/>
    </row>
    <row r="265" spans="8:12" ht="15.75" customHeight="1" x14ac:dyDescent="0.2">
      <c r="H265" s="46"/>
      <c r="I265" s="46"/>
      <c r="J265" s="47"/>
      <c r="K265" s="48"/>
      <c r="L265" s="48"/>
    </row>
    <row r="266" spans="8:12" ht="15.75" customHeight="1" x14ac:dyDescent="0.2">
      <c r="H266" s="46"/>
      <c r="I266" s="46"/>
      <c r="J266" s="47"/>
      <c r="K266" s="48"/>
      <c r="L266" s="48"/>
    </row>
    <row r="267" spans="8:12" ht="15.75" customHeight="1" x14ac:dyDescent="0.2">
      <c r="H267" s="46"/>
      <c r="I267" s="46"/>
      <c r="J267" s="47"/>
      <c r="K267" s="48"/>
      <c r="L267" s="48"/>
    </row>
    <row r="268" spans="8:12" ht="15.75" customHeight="1" x14ac:dyDescent="0.2">
      <c r="H268" s="46"/>
      <c r="I268" s="46"/>
      <c r="J268" s="47"/>
      <c r="K268" s="48"/>
      <c r="L268" s="48"/>
    </row>
    <row r="269" spans="8:12" ht="15.75" customHeight="1" x14ac:dyDescent="0.2">
      <c r="H269" s="46"/>
      <c r="I269" s="46"/>
      <c r="J269" s="47"/>
      <c r="K269" s="48"/>
      <c r="L269" s="48"/>
    </row>
    <row r="270" spans="8:12" ht="15.75" customHeight="1" x14ac:dyDescent="0.2">
      <c r="H270" s="46"/>
      <c r="I270" s="46"/>
      <c r="J270" s="47"/>
      <c r="K270" s="48"/>
      <c r="L270" s="48"/>
    </row>
    <row r="271" spans="8:12" ht="15.75" customHeight="1" x14ac:dyDescent="0.2">
      <c r="H271" s="46"/>
      <c r="I271" s="46"/>
      <c r="J271" s="47"/>
      <c r="K271" s="48"/>
      <c r="L271" s="48"/>
    </row>
    <row r="272" spans="8:12" ht="15.75" customHeight="1" x14ac:dyDescent="0.2">
      <c r="H272" s="46"/>
      <c r="I272" s="46"/>
      <c r="J272" s="47"/>
      <c r="K272" s="48"/>
      <c r="L272" s="48"/>
    </row>
    <row r="273" spans="8:12" ht="15.75" customHeight="1" x14ac:dyDescent="0.2">
      <c r="H273" s="46"/>
      <c r="I273" s="46"/>
      <c r="J273" s="47"/>
      <c r="K273" s="48"/>
      <c r="L273" s="48"/>
    </row>
    <row r="274" spans="8:12" ht="15.75" customHeight="1" x14ac:dyDescent="0.2">
      <c r="H274" s="46"/>
      <c r="I274" s="46"/>
      <c r="J274" s="47"/>
      <c r="K274" s="48"/>
      <c r="L274" s="48"/>
    </row>
    <row r="275" spans="8:12" ht="15.75" customHeight="1" x14ac:dyDescent="0.2">
      <c r="H275" s="46"/>
      <c r="I275" s="46"/>
      <c r="J275" s="47"/>
      <c r="K275" s="48"/>
      <c r="L275" s="48"/>
    </row>
    <row r="276" spans="8:12" ht="15.75" customHeight="1" x14ac:dyDescent="0.2">
      <c r="H276" s="46"/>
      <c r="I276" s="46"/>
      <c r="J276" s="47"/>
      <c r="K276" s="48"/>
      <c r="L276" s="48"/>
    </row>
    <row r="277" spans="8:12" ht="15.75" customHeight="1" x14ac:dyDescent="0.2">
      <c r="H277" s="46"/>
      <c r="I277" s="46"/>
      <c r="J277" s="47"/>
      <c r="K277" s="48"/>
      <c r="L277" s="48"/>
    </row>
    <row r="278" spans="8:12" ht="15.75" customHeight="1" x14ac:dyDescent="0.2">
      <c r="H278" s="46"/>
      <c r="I278" s="46"/>
      <c r="J278" s="47"/>
      <c r="K278" s="48"/>
      <c r="L278" s="48"/>
    </row>
    <row r="279" spans="8:12" ht="15.75" customHeight="1" x14ac:dyDescent="0.2">
      <c r="H279" s="46"/>
      <c r="I279" s="46"/>
      <c r="J279" s="47"/>
      <c r="K279" s="48"/>
      <c r="L279" s="48"/>
    </row>
    <row r="280" spans="8:12" ht="15.75" customHeight="1" x14ac:dyDescent="0.2">
      <c r="H280" s="46"/>
      <c r="I280" s="46"/>
      <c r="J280" s="47"/>
      <c r="K280" s="48"/>
      <c r="L280" s="48"/>
    </row>
    <row r="281" spans="8:12" ht="15.75" customHeight="1" x14ac:dyDescent="0.2">
      <c r="H281" s="46"/>
      <c r="I281" s="46"/>
      <c r="J281" s="47"/>
      <c r="K281" s="48"/>
      <c r="L281" s="48"/>
    </row>
    <row r="282" spans="8:12" ht="15.75" customHeight="1" x14ac:dyDescent="0.2">
      <c r="H282" s="46"/>
      <c r="I282" s="46"/>
      <c r="J282" s="47"/>
      <c r="K282" s="48"/>
      <c r="L282" s="48"/>
    </row>
    <row r="283" spans="8:12" ht="15.75" customHeight="1" x14ac:dyDescent="0.2">
      <c r="H283" s="46"/>
      <c r="I283" s="46"/>
      <c r="J283" s="47"/>
      <c r="K283" s="48"/>
      <c r="L283" s="48"/>
    </row>
    <row r="284" spans="8:12" ht="15.75" customHeight="1" x14ac:dyDescent="0.2">
      <c r="H284" s="46"/>
      <c r="I284" s="46"/>
      <c r="J284" s="47"/>
      <c r="K284" s="48"/>
      <c r="L284" s="48"/>
    </row>
    <row r="285" spans="8:12" ht="15.75" customHeight="1" x14ac:dyDescent="0.2">
      <c r="H285" s="46"/>
      <c r="I285" s="46"/>
      <c r="J285" s="47"/>
      <c r="K285" s="48"/>
      <c r="L285" s="48"/>
    </row>
    <row r="286" spans="8:12" ht="15.75" customHeight="1" x14ac:dyDescent="0.2">
      <c r="H286" s="46"/>
      <c r="I286" s="46"/>
      <c r="J286" s="47"/>
      <c r="K286" s="48"/>
      <c r="L286" s="48"/>
    </row>
    <row r="287" spans="8:12" ht="15.75" customHeight="1" x14ac:dyDescent="0.2">
      <c r="H287" s="46"/>
      <c r="I287" s="46"/>
      <c r="J287" s="47"/>
      <c r="K287" s="48"/>
      <c r="L287" s="48"/>
    </row>
    <row r="288" spans="8:12" ht="15.75" customHeight="1" x14ac:dyDescent="0.2">
      <c r="H288" s="46"/>
      <c r="I288" s="46"/>
      <c r="J288" s="47"/>
      <c r="K288" s="48"/>
      <c r="L288" s="48"/>
    </row>
    <row r="289" spans="8:12" ht="15.75" customHeight="1" x14ac:dyDescent="0.2">
      <c r="H289" s="46"/>
      <c r="I289" s="46"/>
      <c r="J289" s="47"/>
      <c r="K289" s="48"/>
      <c r="L289" s="48"/>
    </row>
    <row r="290" spans="8:12" ht="15.75" customHeight="1" x14ac:dyDescent="0.2">
      <c r="H290" s="46"/>
      <c r="I290" s="46"/>
      <c r="J290" s="47"/>
      <c r="K290" s="48"/>
      <c r="L290" s="48"/>
    </row>
    <row r="291" spans="8:12" ht="15.75" customHeight="1" x14ac:dyDescent="0.2">
      <c r="H291" s="46"/>
      <c r="I291" s="46"/>
      <c r="J291" s="47"/>
      <c r="K291" s="48"/>
      <c r="L291" s="48"/>
    </row>
    <row r="292" spans="8:12" ht="15.75" customHeight="1" x14ac:dyDescent="0.2">
      <c r="H292" s="46"/>
      <c r="I292" s="46"/>
      <c r="J292" s="47"/>
      <c r="K292" s="48"/>
      <c r="L292" s="48"/>
    </row>
    <row r="293" spans="8:12" ht="15.75" customHeight="1" x14ac:dyDescent="0.2">
      <c r="H293" s="46"/>
      <c r="I293" s="46"/>
      <c r="J293" s="47"/>
      <c r="K293" s="48"/>
      <c r="L293" s="48"/>
    </row>
    <row r="294" spans="8:12" ht="15.75" customHeight="1" x14ac:dyDescent="0.2">
      <c r="H294" s="46"/>
      <c r="I294" s="46"/>
      <c r="J294" s="47"/>
      <c r="K294" s="48"/>
      <c r="L294" s="48"/>
    </row>
    <row r="295" spans="8:12" ht="15.75" customHeight="1" x14ac:dyDescent="0.2">
      <c r="H295" s="46"/>
      <c r="I295" s="46"/>
      <c r="J295" s="47"/>
      <c r="K295" s="48"/>
      <c r="L295" s="48"/>
    </row>
    <row r="296" spans="8:12" ht="15.75" customHeight="1" x14ac:dyDescent="0.2">
      <c r="H296" s="46"/>
      <c r="I296" s="46"/>
      <c r="J296" s="47"/>
      <c r="K296" s="48"/>
      <c r="L296" s="48"/>
    </row>
    <row r="297" spans="8:12" ht="15.75" customHeight="1" x14ac:dyDescent="0.2">
      <c r="H297" s="46"/>
      <c r="I297" s="46"/>
      <c r="J297" s="47"/>
      <c r="K297" s="48"/>
      <c r="L297" s="48"/>
    </row>
    <row r="298" spans="8:12" ht="15.75" customHeight="1" x14ac:dyDescent="0.2">
      <c r="H298" s="46"/>
      <c r="I298" s="46"/>
      <c r="J298" s="47"/>
      <c r="K298" s="48"/>
      <c r="L298" s="48"/>
    </row>
    <row r="299" spans="8:12" ht="15.75" customHeight="1" x14ac:dyDescent="0.2">
      <c r="H299" s="46"/>
      <c r="I299" s="46"/>
      <c r="J299" s="47"/>
      <c r="K299" s="48"/>
      <c r="L299" s="48"/>
    </row>
    <row r="300" spans="8:12" ht="15.75" customHeight="1" x14ac:dyDescent="0.2">
      <c r="H300" s="46"/>
      <c r="I300" s="46"/>
      <c r="J300" s="47"/>
      <c r="K300" s="48"/>
      <c r="L300" s="48"/>
    </row>
    <row r="301" spans="8:12" ht="15.75" customHeight="1" x14ac:dyDescent="0.2">
      <c r="H301" s="46"/>
      <c r="I301" s="46"/>
      <c r="J301" s="47"/>
      <c r="K301" s="48"/>
      <c r="L301" s="48"/>
    </row>
    <row r="302" spans="8:12" ht="15.75" customHeight="1" x14ac:dyDescent="0.2">
      <c r="H302" s="46"/>
      <c r="I302" s="46"/>
      <c r="J302" s="47"/>
      <c r="K302" s="48"/>
      <c r="L302" s="48"/>
    </row>
    <row r="303" spans="8:12" ht="15.75" customHeight="1" x14ac:dyDescent="0.2">
      <c r="H303" s="46"/>
      <c r="I303" s="46"/>
      <c r="J303" s="47"/>
      <c r="K303" s="48"/>
      <c r="L303" s="48"/>
    </row>
    <row r="304" spans="8:12" ht="15.75" customHeight="1" x14ac:dyDescent="0.2">
      <c r="H304" s="46"/>
      <c r="I304" s="46"/>
      <c r="J304" s="47"/>
      <c r="K304" s="48"/>
      <c r="L304" s="48"/>
    </row>
    <row r="305" spans="8:12" ht="15.75" customHeight="1" x14ac:dyDescent="0.2">
      <c r="H305" s="46"/>
      <c r="I305" s="46"/>
      <c r="J305" s="47"/>
      <c r="K305" s="48"/>
      <c r="L305" s="48"/>
    </row>
    <row r="306" spans="8:12" ht="15.75" customHeight="1" x14ac:dyDescent="0.2">
      <c r="H306" s="46"/>
      <c r="I306" s="46"/>
      <c r="J306" s="47"/>
      <c r="K306" s="48"/>
      <c r="L306" s="48"/>
    </row>
    <row r="307" spans="8:12" ht="15.75" customHeight="1" x14ac:dyDescent="0.2">
      <c r="H307" s="46"/>
      <c r="I307" s="46"/>
      <c r="J307" s="47"/>
      <c r="K307" s="48"/>
      <c r="L307" s="48"/>
    </row>
    <row r="308" spans="8:12" ht="15.75" customHeight="1" x14ac:dyDescent="0.2">
      <c r="H308" s="46"/>
      <c r="I308" s="46"/>
      <c r="J308" s="47"/>
      <c r="K308" s="48"/>
      <c r="L308" s="48"/>
    </row>
    <row r="309" spans="8:12" ht="15.75" customHeight="1" x14ac:dyDescent="0.2">
      <c r="H309" s="46"/>
      <c r="I309" s="46"/>
      <c r="J309" s="47"/>
      <c r="K309" s="48"/>
      <c r="L309" s="48"/>
    </row>
    <row r="310" spans="8:12" ht="15.75" customHeight="1" x14ac:dyDescent="0.2">
      <c r="H310" s="46"/>
      <c r="I310" s="46"/>
      <c r="J310" s="47"/>
      <c r="K310" s="48"/>
      <c r="L310" s="48"/>
    </row>
    <row r="311" spans="8:12" ht="15.75" customHeight="1" x14ac:dyDescent="0.2">
      <c r="H311" s="46"/>
      <c r="I311" s="46"/>
      <c r="J311" s="47"/>
      <c r="K311" s="48"/>
      <c r="L311" s="48"/>
    </row>
    <row r="312" spans="8:12" ht="15.75" customHeight="1" x14ac:dyDescent="0.2">
      <c r="H312" s="46"/>
      <c r="I312" s="46"/>
      <c r="J312" s="47"/>
      <c r="K312" s="48"/>
      <c r="L312" s="48"/>
    </row>
    <row r="313" spans="8:12" ht="15.75" customHeight="1" x14ac:dyDescent="0.2">
      <c r="H313" s="46"/>
      <c r="I313" s="46"/>
      <c r="J313" s="47"/>
      <c r="K313" s="48"/>
      <c r="L313" s="48"/>
    </row>
    <row r="314" spans="8:12" ht="15.75" customHeight="1" x14ac:dyDescent="0.2">
      <c r="H314" s="46"/>
      <c r="I314" s="46"/>
      <c r="J314" s="47"/>
      <c r="K314" s="48"/>
      <c r="L314" s="48"/>
    </row>
    <row r="315" spans="8:12" ht="15.75" customHeight="1" x14ac:dyDescent="0.2">
      <c r="H315" s="46"/>
      <c r="I315" s="46"/>
      <c r="J315" s="47"/>
      <c r="K315" s="48"/>
      <c r="L315" s="48"/>
    </row>
    <row r="316" spans="8:12" ht="15.75" customHeight="1" x14ac:dyDescent="0.2">
      <c r="H316" s="46"/>
      <c r="I316" s="46"/>
      <c r="J316" s="47"/>
      <c r="K316" s="48"/>
      <c r="L316" s="48"/>
    </row>
    <row r="317" spans="8:12" ht="15.75" customHeight="1" x14ac:dyDescent="0.2">
      <c r="H317" s="46"/>
      <c r="I317" s="46"/>
      <c r="J317" s="47"/>
      <c r="K317" s="48"/>
      <c r="L317" s="48"/>
    </row>
    <row r="318" spans="8:12" ht="15.75" customHeight="1" x14ac:dyDescent="0.2">
      <c r="H318" s="46"/>
      <c r="I318" s="46"/>
      <c r="J318" s="47"/>
      <c r="K318" s="48"/>
      <c r="L318" s="48"/>
    </row>
    <row r="319" spans="8:12" ht="15.75" customHeight="1" x14ac:dyDescent="0.2">
      <c r="H319" s="46"/>
      <c r="I319" s="46"/>
      <c r="J319" s="47"/>
      <c r="K319" s="48"/>
      <c r="L319" s="48"/>
    </row>
    <row r="320" spans="8:12" ht="15.75" customHeight="1" x14ac:dyDescent="0.2">
      <c r="H320" s="46"/>
      <c r="I320" s="46"/>
      <c r="J320" s="47"/>
      <c r="K320" s="48"/>
      <c r="L320" s="48"/>
    </row>
    <row r="321" spans="8:12" ht="15.75" customHeight="1" x14ac:dyDescent="0.2">
      <c r="H321" s="46"/>
      <c r="I321" s="46"/>
      <c r="J321" s="47"/>
      <c r="K321" s="48"/>
      <c r="L321" s="48"/>
    </row>
    <row r="322" spans="8:12" ht="15.75" customHeight="1" x14ac:dyDescent="0.2">
      <c r="H322" s="46"/>
      <c r="I322" s="46"/>
      <c r="J322" s="47"/>
      <c r="K322" s="48"/>
      <c r="L322" s="48"/>
    </row>
    <row r="323" spans="8:12" ht="15.75" customHeight="1" x14ac:dyDescent="0.2">
      <c r="H323" s="46"/>
      <c r="I323" s="46"/>
      <c r="J323" s="47"/>
      <c r="K323" s="48"/>
      <c r="L323" s="48"/>
    </row>
    <row r="324" spans="8:12" ht="15.75" customHeight="1" x14ac:dyDescent="0.2">
      <c r="H324" s="46"/>
      <c r="I324" s="46"/>
      <c r="J324" s="47"/>
      <c r="K324" s="48"/>
      <c r="L324" s="48"/>
    </row>
    <row r="325" spans="8:12" ht="15.75" customHeight="1" x14ac:dyDescent="0.2">
      <c r="H325" s="46"/>
      <c r="I325" s="46"/>
      <c r="J325" s="47"/>
      <c r="K325" s="48"/>
      <c r="L325" s="48"/>
    </row>
    <row r="326" spans="8:12" ht="15.75" customHeight="1" x14ac:dyDescent="0.2">
      <c r="H326" s="46"/>
      <c r="I326" s="46"/>
      <c r="J326" s="47"/>
      <c r="K326" s="48"/>
      <c r="L326" s="48"/>
    </row>
    <row r="327" spans="8:12" ht="15.75" customHeight="1" x14ac:dyDescent="0.2">
      <c r="H327" s="46"/>
      <c r="I327" s="46"/>
      <c r="J327" s="47"/>
      <c r="K327" s="48"/>
      <c r="L327" s="48"/>
    </row>
    <row r="328" spans="8:12" ht="15.75" customHeight="1" x14ac:dyDescent="0.2">
      <c r="H328" s="46"/>
      <c r="I328" s="46"/>
      <c r="J328" s="47"/>
      <c r="K328" s="48"/>
      <c r="L328" s="48"/>
    </row>
    <row r="329" spans="8:12" ht="15.75" customHeight="1" x14ac:dyDescent="0.2">
      <c r="H329" s="46"/>
      <c r="I329" s="46"/>
      <c r="J329" s="47"/>
      <c r="K329" s="48"/>
      <c r="L329" s="48"/>
    </row>
    <row r="330" spans="8:12" ht="15.75" customHeight="1" x14ac:dyDescent="0.2">
      <c r="H330" s="46"/>
      <c r="I330" s="46"/>
      <c r="J330" s="47"/>
      <c r="K330" s="48"/>
      <c r="L330" s="48"/>
    </row>
    <row r="331" spans="8:12" ht="15.75" customHeight="1" x14ac:dyDescent="0.2">
      <c r="H331" s="46"/>
      <c r="I331" s="46"/>
      <c r="J331" s="47"/>
      <c r="K331" s="48"/>
      <c r="L331" s="48"/>
    </row>
    <row r="332" spans="8:12" ht="15.75" customHeight="1" x14ac:dyDescent="0.2">
      <c r="H332" s="46"/>
      <c r="I332" s="46"/>
      <c r="J332" s="47"/>
      <c r="K332" s="48"/>
      <c r="L332" s="48"/>
    </row>
    <row r="333" spans="8:12" ht="15.75" customHeight="1" x14ac:dyDescent="0.2">
      <c r="H333" s="46"/>
      <c r="I333" s="46"/>
      <c r="J333" s="47"/>
      <c r="K333" s="48"/>
      <c r="L333" s="48"/>
    </row>
    <row r="334" spans="8:12" ht="15.75" customHeight="1" x14ac:dyDescent="0.2">
      <c r="H334" s="46"/>
      <c r="I334" s="46"/>
      <c r="J334" s="47"/>
      <c r="K334" s="48"/>
      <c r="L334" s="48"/>
    </row>
    <row r="335" spans="8:12" ht="15.75" customHeight="1" x14ac:dyDescent="0.2">
      <c r="H335" s="46"/>
      <c r="I335" s="46"/>
      <c r="J335" s="47"/>
      <c r="K335" s="48"/>
      <c r="L335" s="48"/>
    </row>
    <row r="336" spans="8:12" ht="15.75" customHeight="1" x14ac:dyDescent="0.2">
      <c r="H336" s="46"/>
      <c r="I336" s="46"/>
      <c r="J336" s="47"/>
      <c r="K336" s="48"/>
      <c r="L336" s="48"/>
    </row>
    <row r="337" spans="8:12" ht="15.75" customHeight="1" x14ac:dyDescent="0.2">
      <c r="H337" s="46"/>
      <c r="I337" s="46"/>
      <c r="J337" s="47"/>
      <c r="K337" s="48"/>
      <c r="L337" s="48"/>
    </row>
    <row r="338" spans="8:12" ht="15.75" customHeight="1" x14ac:dyDescent="0.2">
      <c r="H338" s="46"/>
      <c r="I338" s="46"/>
      <c r="J338" s="47"/>
      <c r="K338" s="48"/>
      <c r="L338" s="48"/>
    </row>
    <row r="339" spans="8:12" ht="15.75" customHeight="1" x14ac:dyDescent="0.2">
      <c r="H339" s="46"/>
      <c r="I339" s="46"/>
      <c r="J339" s="47"/>
      <c r="K339" s="48"/>
      <c r="L339" s="48"/>
    </row>
    <row r="340" spans="8:12" ht="15.75" customHeight="1" x14ac:dyDescent="0.2">
      <c r="H340" s="46"/>
      <c r="I340" s="46"/>
      <c r="J340" s="47"/>
      <c r="K340" s="48"/>
      <c r="L340" s="48"/>
    </row>
    <row r="341" spans="8:12" ht="15.75" customHeight="1" x14ac:dyDescent="0.2">
      <c r="H341" s="46"/>
      <c r="I341" s="46"/>
      <c r="J341" s="47"/>
      <c r="K341" s="48"/>
      <c r="L341" s="48"/>
    </row>
    <row r="342" spans="8:12" ht="15.75" customHeight="1" x14ac:dyDescent="0.2">
      <c r="H342" s="46"/>
      <c r="I342" s="46"/>
      <c r="J342" s="47"/>
      <c r="K342" s="48"/>
      <c r="L342" s="48"/>
    </row>
    <row r="343" spans="8:12" ht="15.75" customHeight="1" x14ac:dyDescent="0.2">
      <c r="H343" s="46"/>
      <c r="I343" s="46"/>
      <c r="J343" s="47"/>
      <c r="K343" s="48"/>
      <c r="L343" s="48"/>
    </row>
    <row r="344" spans="8:12" ht="15.75" customHeight="1" x14ac:dyDescent="0.2">
      <c r="H344" s="46"/>
      <c r="I344" s="46"/>
      <c r="J344" s="47"/>
      <c r="K344" s="48"/>
      <c r="L344" s="48"/>
    </row>
    <row r="345" spans="8:12" ht="15.75" customHeight="1" x14ac:dyDescent="0.2">
      <c r="H345" s="46"/>
      <c r="I345" s="46"/>
      <c r="J345" s="47"/>
      <c r="K345" s="48"/>
      <c r="L345" s="48"/>
    </row>
    <row r="346" spans="8:12" ht="15.75" customHeight="1" x14ac:dyDescent="0.2">
      <c r="H346" s="46"/>
      <c r="I346" s="46"/>
      <c r="J346" s="47"/>
      <c r="K346" s="48"/>
      <c r="L346" s="48"/>
    </row>
    <row r="347" spans="8:12" ht="15.75" customHeight="1" x14ac:dyDescent="0.2">
      <c r="H347" s="46"/>
      <c r="I347" s="46"/>
      <c r="J347" s="47"/>
      <c r="K347" s="48"/>
      <c r="L347" s="48"/>
    </row>
    <row r="348" spans="8:12" ht="15.75" customHeight="1" x14ac:dyDescent="0.2">
      <c r="H348" s="46"/>
      <c r="I348" s="46"/>
      <c r="J348" s="47"/>
      <c r="K348" s="48"/>
      <c r="L348" s="48"/>
    </row>
    <row r="349" spans="8:12" ht="15.75" customHeight="1" x14ac:dyDescent="0.2">
      <c r="H349" s="46"/>
      <c r="I349" s="46"/>
      <c r="J349" s="47"/>
      <c r="K349" s="48"/>
      <c r="L349" s="48"/>
    </row>
    <row r="350" spans="8:12" ht="15.75" customHeight="1" x14ac:dyDescent="0.2">
      <c r="H350" s="46"/>
      <c r="I350" s="46"/>
      <c r="J350" s="47"/>
      <c r="K350" s="48"/>
      <c r="L350" s="48"/>
    </row>
    <row r="351" spans="8:12" ht="15.75" customHeight="1" x14ac:dyDescent="0.2">
      <c r="H351" s="46"/>
      <c r="I351" s="46"/>
      <c r="J351" s="47"/>
      <c r="K351" s="48"/>
      <c r="L351" s="48"/>
    </row>
    <row r="352" spans="8:12" ht="15.75" customHeight="1" x14ac:dyDescent="0.2">
      <c r="H352" s="46"/>
      <c r="I352" s="46"/>
      <c r="J352" s="47"/>
      <c r="K352" s="48"/>
      <c r="L352" s="48"/>
    </row>
    <row r="353" spans="8:12" ht="15.75" customHeight="1" x14ac:dyDescent="0.2">
      <c r="H353" s="46"/>
      <c r="I353" s="46"/>
      <c r="J353" s="47"/>
      <c r="K353" s="48"/>
      <c r="L353" s="48"/>
    </row>
    <row r="354" spans="8:12" ht="15.75" customHeight="1" x14ac:dyDescent="0.2">
      <c r="H354" s="46"/>
      <c r="I354" s="46"/>
      <c r="J354" s="47"/>
      <c r="K354" s="48"/>
      <c r="L354" s="48"/>
    </row>
    <row r="355" spans="8:12" ht="15.75" customHeight="1" x14ac:dyDescent="0.2">
      <c r="H355" s="46"/>
      <c r="I355" s="46"/>
      <c r="J355" s="47"/>
      <c r="K355" s="48"/>
      <c r="L355" s="48"/>
    </row>
    <row r="356" spans="8:12" ht="15.75" customHeight="1" x14ac:dyDescent="0.2">
      <c r="H356" s="46"/>
      <c r="I356" s="46"/>
      <c r="J356" s="47"/>
      <c r="K356" s="48"/>
      <c r="L356" s="48"/>
    </row>
    <row r="357" spans="8:12" ht="15.75" customHeight="1" x14ac:dyDescent="0.2">
      <c r="H357" s="46"/>
      <c r="I357" s="46"/>
      <c r="J357" s="47"/>
      <c r="K357" s="48"/>
      <c r="L357" s="48"/>
    </row>
    <row r="358" spans="8:12" ht="15.75" customHeight="1" x14ac:dyDescent="0.2">
      <c r="H358" s="46"/>
      <c r="I358" s="46"/>
      <c r="J358" s="47"/>
      <c r="K358" s="48"/>
      <c r="L358" s="48"/>
    </row>
    <row r="359" spans="8:12" ht="15.75" customHeight="1" x14ac:dyDescent="0.2">
      <c r="H359" s="46"/>
      <c r="I359" s="46"/>
      <c r="J359" s="47"/>
      <c r="K359" s="48"/>
      <c r="L359" s="48"/>
    </row>
    <row r="360" spans="8:12" ht="15.75" customHeight="1" x14ac:dyDescent="0.2">
      <c r="H360" s="46"/>
      <c r="I360" s="46"/>
      <c r="J360" s="47"/>
      <c r="K360" s="48"/>
      <c r="L360" s="48"/>
    </row>
    <row r="361" spans="8:12" ht="15.75" customHeight="1" x14ac:dyDescent="0.2">
      <c r="H361" s="46"/>
      <c r="I361" s="46"/>
      <c r="J361" s="47"/>
      <c r="K361" s="48"/>
      <c r="L361" s="48"/>
    </row>
    <row r="362" spans="8:12" ht="15.75" customHeight="1" x14ac:dyDescent="0.2">
      <c r="H362" s="46"/>
      <c r="I362" s="46"/>
      <c r="J362" s="47"/>
      <c r="K362" s="48"/>
      <c r="L362" s="48"/>
    </row>
    <row r="363" spans="8:12" ht="15.75" customHeight="1" x14ac:dyDescent="0.2">
      <c r="H363" s="46"/>
      <c r="I363" s="46"/>
      <c r="J363" s="47"/>
      <c r="K363" s="48"/>
      <c r="L363" s="48"/>
    </row>
    <row r="364" spans="8:12" ht="15.75" customHeight="1" x14ac:dyDescent="0.2">
      <c r="H364" s="46"/>
      <c r="I364" s="46"/>
      <c r="J364" s="47"/>
      <c r="K364" s="48"/>
      <c r="L364" s="48"/>
    </row>
    <row r="365" spans="8:12" ht="15.75" customHeight="1" x14ac:dyDescent="0.2">
      <c r="H365" s="46"/>
      <c r="I365" s="46"/>
      <c r="J365" s="47"/>
      <c r="K365" s="48"/>
      <c r="L365" s="48"/>
    </row>
    <row r="366" spans="8:12" ht="15.75" customHeight="1" x14ac:dyDescent="0.2">
      <c r="H366" s="46"/>
      <c r="I366" s="46"/>
      <c r="J366" s="47"/>
      <c r="K366" s="48"/>
      <c r="L366" s="48"/>
    </row>
    <row r="367" spans="8:12" ht="15.75" customHeight="1" x14ac:dyDescent="0.2">
      <c r="H367" s="46"/>
      <c r="I367" s="46"/>
      <c r="J367" s="47"/>
      <c r="K367" s="48"/>
      <c r="L367" s="48"/>
    </row>
    <row r="368" spans="8:12" ht="15.75" customHeight="1" x14ac:dyDescent="0.2">
      <c r="H368" s="46"/>
      <c r="I368" s="46"/>
      <c r="J368" s="47"/>
      <c r="K368" s="48"/>
      <c r="L368" s="48"/>
    </row>
    <row r="369" spans="8:12" ht="15.75" customHeight="1" x14ac:dyDescent="0.2">
      <c r="H369" s="46"/>
      <c r="I369" s="46"/>
      <c r="J369" s="47"/>
      <c r="K369" s="48"/>
      <c r="L369" s="48"/>
    </row>
    <row r="370" spans="8:12" ht="15.75" customHeight="1" x14ac:dyDescent="0.2">
      <c r="H370" s="46"/>
      <c r="I370" s="46"/>
      <c r="J370" s="47"/>
      <c r="K370" s="48"/>
      <c r="L370" s="48"/>
    </row>
    <row r="371" spans="8:12" ht="15.75" customHeight="1" x14ac:dyDescent="0.2">
      <c r="H371" s="46"/>
      <c r="I371" s="46"/>
      <c r="J371" s="47"/>
      <c r="K371" s="48"/>
      <c r="L371" s="48"/>
    </row>
    <row r="372" spans="8:12" ht="15.75" customHeight="1" x14ac:dyDescent="0.2">
      <c r="H372" s="46"/>
      <c r="I372" s="46"/>
      <c r="J372" s="47"/>
      <c r="K372" s="48"/>
      <c r="L372" s="48"/>
    </row>
    <row r="373" spans="8:12" ht="15.75" customHeight="1" x14ac:dyDescent="0.2">
      <c r="H373" s="46"/>
      <c r="I373" s="46"/>
      <c r="J373" s="47"/>
      <c r="K373" s="48"/>
      <c r="L373" s="48"/>
    </row>
    <row r="374" spans="8:12" ht="15.75" customHeight="1" x14ac:dyDescent="0.2">
      <c r="H374" s="46"/>
      <c r="I374" s="46"/>
      <c r="J374" s="47"/>
      <c r="K374" s="48"/>
      <c r="L374" s="48"/>
    </row>
    <row r="375" spans="8:12" ht="15.75" customHeight="1" x14ac:dyDescent="0.2">
      <c r="H375" s="46"/>
      <c r="I375" s="46"/>
      <c r="J375" s="47"/>
      <c r="K375" s="48"/>
      <c r="L375" s="48"/>
    </row>
    <row r="376" spans="8:12" ht="15.75" customHeight="1" x14ac:dyDescent="0.2">
      <c r="H376" s="46"/>
      <c r="I376" s="46"/>
      <c r="J376" s="47"/>
      <c r="K376" s="48"/>
      <c r="L376" s="48"/>
    </row>
    <row r="377" spans="8:12" ht="15.75" customHeight="1" x14ac:dyDescent="0.2">
      <c r="H377" s="46"/>
      <c r="I377" s="46"/>
      <c r="J377" s="47"/>
      <c r="K377" s="48"/>
      <c r="L377" s="48"/>
    </row>
    <row r="378" spans="8:12" ht="15.75" customHeight="1" x14ac:dyDescent="0.2">
      <c r="H378" s="46"/>
      <c r="I378" s="46"/>
      <c r="J378" s="47"/>
      <c r="K378" s="48"/>
      <c r="L378" s="48"/>
    </row>
    <row r="379" spans="8:12" ht="15.75" customHeight="1" x14ac:dyDescent="0.2">
      <c r="H379" s="46"/>
      <c r="I379" s="46"/>
      <c r="J379" s="47"/>
      <c r="K379" s="48"/>
      <c r="L379" s="48"/>
    </row>
    <row r="380" spans="8:12" ht="15.75" customHeight="1" x14ac:dyDescent="0.2">
      <c r="H380" s="46"/>
      <c r="I380" s="46"/>
      <c r="J380" s="47"/>
      <c r="K380" s="48"/>
      <c r="L380" s="48"/>
    </row>
    <row r="381" spans="8:12" ht="15.75" customHeight="1" x14ac:dyDescent="0.2">
      <c r="H381" s="46"/>
      <c r="I381" s="46"/>
      <c r="J381" s="47"/>
      <c r="K381" s="48"/>
      <c r="L381" s="48"/>
    </row>
    <row r="382" spans="8:12" ht="15.75" customHeight="1" x14ac:dyDescent="0.2">
      <c r="H382" s="46"/>
      <c r="I382" s="46"/>
      <c r="J382" s="47"/>
      <c r="K382" s="48"/>
      <c r="L382" s="48"/>
    </row>
    <row r="383" spans="8:12" ht="15.75" customHeight="1" x14ac:dyDescent="0.2">
      <c r="H383" s="46"/>
      <c r="I383" s="46"/>
      <c r="J383" s="47"/>
      <c r="K383" s="48"/>
      <c r="L383" s="48"/>
    </row>
    <row r="384" spans="8:12" ht="15.75" customHeight="1" x14ac:dyDescent="0.2">
      <c r="H384" s="46"/>
      <c r="I384" s="46"/>
      <c r="J384" s="47"/>
      <c r="K384" s="48"/>
      <c r="L384" s="48"/>
    </row>
    <row r="385" spans="8:12" ht="15.75" customHeight="1" x14ac:dyDescent="0.2">
      <c r="H385" s="46"/>
      <c r="I385" s="46"/>
      <c r="J385" s="47"/>
      <c r="K385" s="48"/>
      <c r="L385" s="48"/>
    </row>
    <row r="386" spans="8:12" ht="15.75" customHeight="1" x14ac:dyDescent="0.2">
      <c r="H386" s="46"/>
      <c r="I386" s="46"/>
      <c r="J386" s="47"/>
      <c r="K386" s="48"/>
      <c r="L386" s="48"/>
    </row>
    <row r="387" spans="8:12" ht="15.75" customHeight="1" x14ac:dyDescent="0.2">
      <c r="H387" s="46"/>
      <c r="I387" s="46"/>
      <c r="J387" s="47"/>
      <c r="K387" s="48"/>
      <c r="L387" s="48"/>
    </row>
    <row r="388" spans="8:12" ht="15.75" customHeight="1" x14ac:dyDescent="0.2">
      <c r="H388" s="46"/>
      <c r="I388" s="46"/>
      <c r="J388" s="47"/>
      <c r="K388" s="48"/>
      <c r="L388" s="48"/>
    </row>
    <row r="389" spans="8:12" ht="15.75" customHeight="1" x14ac:dyDescent="0.2">
      <c r="H389" s="46"/>
      <c r="I389" s="46"/>
      <c r="J389" s="47"/>
      <c r="K389" s="48"/>
      <c r="L389" s="48"/>
    </row>
    <row r="390" spans="8:12" ht="15.75" customHeight="1" x14ac:dyDescent="0.2">
      <c r="H390" s="46"/>
      <c r="I390" s="46"/>
      <c r="J390" s="47"/>
      <c r="K390" s="48"/>
      <c r="L390" s="48"/>
    </row>
    <row r="391" spans="8:12" ht="15.75" customHeight="1" x14ac:dyDescent="0.2">
      <c r="H391" s="46"/>
      <c r="I391" s="46"/>
      <c r="J391" s="47"/>
      <c r="K391" s="48"/>
      <c r="L391" s="48"/>
    </row>
    <row r="392" spans="8:12" ht="15.75" customHeight="1" x14ac:dyDescent="0.2">
      <c r="H392" s="46"/>
      <c r="I392" s="46"/>
      <c r="J392" s="47"/>
      <c r="K392" s="48"/>
      <c r="L392" s="48"/>
    </row>
    <row r="393" spans="8:12" ht="15.75" customHeight="1" x14ac:dyDescent="0.2">
      <c r="H393" s="46"/>
      <c r="I393" s="46"/>
      <c r="J393" s="47"/>
      <c r="K393" s="48"/>
      <c r="L393" s="48"/>
    </row>
    <row r="394" spans="8:12" ht="15.75" customHeight="1" x14ac:dyDescent="0.2">
      <c r="H394" s="46"/>
      <c r="I394" s="46"/>
      <c r="J394" s="47"/>
      <c r="K394" s="48"/>
      <c r="L394" s="48"/>
    </row>
    <row r="395" spans="8:12" ht="15.75" customHeight="1" x14ac:dyDescent="0.2">
      <c r="H395" s="46"/>
      <c r="I395" s="46"/>
      <c r="J395" s="47"/>
      <c r="K395" s="48"/>
      <c r="L395" s="48"/>
    </row>
    <row r="396" spans="8:12" ht="15.75" customHeight="1" x14ac:dyDescent="0.2">
      <c r="H396" s="46"/>
      <c r="I396" s="46"/>
      <c r="J396" s="47"/>
      <c r="K396" s="48"/>
      <c r="L396" s="48"/>
    </row>
    <row r="397" spans="8:12" ht="15.75" customHeight="1" x14ac:dyDescent="0.2">
      <c r="H397" s="46"/>
      <c r="I397" s="46"/>
      <c r="J397" s="47"/>
      <c r="K397" s="48"/>
      <c r="L397" s="48"/>
    </row>
    <row r="398" spans="8:12" ht="15.75" customHeight="1" x14ac:dyDescent="0.2">
      <c r="H398" s="46"/>
      <c r="I398" s="46"/>
      <c r="J398" s="47"/>
      <c r="K398" s="48"/>
      <c r="L398" s="48"/>
    </row>
    <row r="399" spans="8:12" ht="15.75" customHeight="1" x14ac:dyDescent="0.2">
      <c r="H399" s="46"/>
      <c r="I399" s="46"/>
      <c r="J399" s="47"/>
      <c r="K399" s="48"/>
      <c r="L399" s="48"/>
    </row>
    <row r="400" spans="8:12" ht="15.75" customHeight="1" x14ac:dyDescent="0.2">
      <c r="H400" s="46"/>
      <c r="I400" s="46"/>
      <c r="J400" s="47"/>
      <c r="K400" s="48"/>
      <c r="L400" s="48"/>
    </row>
    <row r="401" spans="8:12" ht="15.75" customHeight="1" x14ac:dyDescent="0.2">
      <c r="H401" s="46"/>
      <c r="I401" s="46"/>
      <c r="J401" s="47"/>
      <c r="K401" s="48"/>
      <c r="L401" s="48"/>
    </row>
    <row r="402" spans="8:12" ht="15.75" customHeight="1" x14ac:dyDescent="0.2">
      <c r="H402" s="46"/>
      <c r="I402" s="46"/>
      <c r="J402" s="47"/>
      <c r="K402" s="48"/>
      <c r="L402" s="48"/>
    </row>
    <row r="403" spans="8:12" ht="15.75" customHeight="1" x14ac:dyDescent="0.2">
      <c r="H403" s="46"/>
      <c r="I403" s="46"/>
      <c r="J403" s="47"/>
      <c r="K403" s="48"/>
      <c r="L403" s="48"/>
    </row>
    <row r="404" spans="8:12" ht="15.75" customHeight="1" x14ac:dyDescent="0.2">
      <c r="H404" s="46"/>
      <c r="I404" s="46"/>
      <c r="J404" s="47"/>
      <c r="K404" s="48"/>
      <c r="L404" s="48"/>
    </row>
    <row r="405" spans="8:12" ht="15.75" customHeight="1" x14ac:dyDescent="0.2">
      <c r="H405" s="46"/>
      <c r="I405" s="46"/>
      <c r="J405" s="47"/>
      <c r="K405" s="48"/>
      <c r="L405" s="48"/>
    </row>
    <row r="406" spans="8:12" ht="15.75" customHeight="1" x14ac:dyDescent="0.2">
      <c r="H406" s="46"/>
      <c r="I406" s="46"/>
      <c r="J406" s="47"/>
      <c r="K406" s="48"/>
      <c r="L406" s="48"/>
    </row>
    <row r="407" spans="8:12" ht="15.75" customHeight="1" x14ac:dyDescent="0.2">
      <c r="H407" s="46"/>
      <c r="I407" s="46"/>
      <c r="J407" s="47"/>
      <c r="K407" s="48"/>
      <c r="L407" s="48"/>
    </row>
    <row r="408" spans="8:12" ht="15.75" customHeight="1" x14ac:dyDescent="0.2">
      <c r="H408" s="46"/>
      <c r="I408" s="46"/>
      <c r="J408" s="47"/>
      <c r="K408" s="48"/>
      <c r="L408" s="48"/>
    </row>
    <row r="409" spans="8:12" ht="15.75" customHeight="1" x14ac:dyDescent="0.2">
      <c r="H409" s="46"/>
      <c r="I409" s="46"/>
      <c r="J409" s="47"/>
      <c r="K409" s="48"/>
      <c r="L409" s="48"/>
    </row>
    <row r="410" spans="8:12" ht="15.75" customHeight="1" x14ac:dyDescent="0.2">
      <c r="H410" s="46"/>
      <c r="I410" s="46"/>
      <c r="J410" s="47"/>
      <c r="K410" s="48"/>
      <c r="L410" s="48"/>
    </row>
    <row r="411" spans="8:12" ht="15.75" customHeight="1" x14ac:dyDescent="0.2">
      <c r="H411" s="46"/>
      <c r="I411" s="46"/>
      <c r="J411" s="47"/>
      <c r="K411" s="48"/>
      <c r="L411" s="48"/>
    </row>
    <row r="412" spans="8:12" ht="15.75" customHeight="1" x14ac:dyDescent="0.2">
      <c r="H412" s="46"/>
      <c r="I412" s="46"/>
      <c r="J412" s="47"/>
      <c r="K412" s="48"/>
      <c r="L412" s="48"/>
    </row>
    <row r="413" spans="8:12" ht="15.75" customHeight="1" x14ac:dyDescent="0.2">
      <c r="H413" s="46"/>
      <c r="I413" s="46"/>
      <c r="J413" s="47"/>
      <c r="K413" s="48"/>
      <c r="L413" s="48"/>
    </row>
    <row r="414" spans="8:12" ht="15.75" customHeight="1" x14ac:dyDescent="0.2">
      <c r="H414" s="46"/>
      <c r="I414" s="46"/>
      <c r="J414" s="47"/>
      <c r="K414" s="48"/>
      <c r="L414" s="48"/>
    </row>
    <row r="415" spans="8:12" ht="15.75" customHeight="1" x14ac:dyDescent="0.2">
      <c r="H415" s="46"/>
      <c r="I415" s="46"/>
      <c r="J415" s="47"/>
      <c r="K415" s="48"/>
      <c r="L415" s="48"/>
    </row>
    <row r="416" spans="8:12" ht="15.75" customHeight="1" x14ac:dyDescent="0.2">
      <c r="H416" s="46"/>
      <c r="I416" s="46"/>
      <c r="J416" s="47"/>
      <c r="K416" s="48"/>
      <c r="L416" s="48"/>
    </row>
    <row r="417" spans="8:12" ht="15.75" customHeight="1" x14ac:dyDescent="0.2">
      <c r="H417" s="46"/>
      <c r="I417" s="46"/>
      <c r="J417" s="47"/>
      <c r="K417" s="48"/>
      <c r="L417" s="48"/>
    </row>
    <row r="418" spans="8:12" ht="15.75" customHeight="1" x14ac:dyDescent="0.2">
      <c r="H418" s="46"/>
      <c r="I418" s="46"/>
      <c r="J418" s="47"/>
      <c r="K418" s="48"/>
      <c r="L418" s="48"/>
    </row>
    <row r="419" spans="8:12" ht="15.75" customHeight="1" x14ac:dyDescent="0.2">
      <c r="H419" s="46"/>
      <c r="I419" s="46"/>
      <c r="J419" s="47"/>
      <c r="K419" s="48"/>
      <c r="L419" s="48"/>
    </row>
    <row r="420" spans="8:12" ht="15.75" customHeight="1" x14ac:dyDescent="0.2">
      <c r="H420" s="46"/>
      <c r="I420" s="46"/>
      <c r="J420" s="47"/>
      <c r="K420" s="48"/>
      <c r="L420" s="48"/>
    </row>
    <row r="421" spans="8:12" ht="15.75" customHeight="1" x14ac:dyDescent="0.2">
      <c r="H421" s="46"/>
      <c r="I421" s="46"/>
      <c r="J421" s="47"/>
      <c r="K421" s="48"/>
      <c r="L421" s="48"/>
    </row>
    <row r="422" spans="8:12" ht="15.75" customHeight="1" x14ac:dyDescent="0.2">
      <c r="H422" s="46"/>
      <c r="I422" s="46"/>
      <c r="J422" s="47"/>
      <c r="K422" s="48"/>
      <c r="L422" s="48"/>
    </row>
    <row r="423" spans="8:12" ht="15.75" customHeight="1" x14ac:dyDescent="0.2">
      <c r="H423" s="46"/>
      <c r="I423" s="46"/>
      <c r="J423" s="47"/>
      <c r="K423" s="48"/>
      <c r="L423" s="48"/>
    </row>
    <row r="424" spans="8:12" ht="15.75" customHeight="1" x14ac:dyDescent="0.2">
      <c r="H424" s="46"/>
      <c r="I424" s="46"/>
      <c r="J424" s="47"/>
      <c r="K424" s="48"/>
      <c r="L424" s="48"/>
    </row>
    <row r="425" spans="8:12" ht="15.75" customHeight="1" x14ac:dyDescent="0.2">
      <c r="H425" s="46"/>
      <c r="I425" s="46"/>
      <c r="J425" s="47"/>
      <c r="K425" s="48"/>
      <c r="L425" s="48"/>
    </row>
    <row r="426" spans="8:12" ht="15.75" customHeight="1" x14ac:dyDescent="0.2">
      <c r="H426" s="46"/>
      <c r="I426" s="46"/>
      <c r="J426" s="47"/>
      <c r="K426" s="48"/>
      <c r="L426" s="48"/>
    </row>
    <row r="427" spans="8:12" ht="15.75" customHeight="1" x14ac:dyDescent="0.2">
      <c r="H427" s="46"/>
      <c r="I427" s="46"/>
      <c r="J427" s="47"/>
      <c r="K427" s="48"/>
      <c r="L427" s="48"/>
    </row>
    <row r="428" spans="8:12" ht="15.75" customHeight="1" x14ac:dyDescent="0.2">
      <c r="H428" s="46"/>
      <c r="I428" s="46"/>
      <c r="J428" s="47"/>
      <c r="K428" s="48"/>
      <c r="L428" s="48"/>
    </row>
    <row r="429" spans="8:12" ht="15.75" customHeight="1" x14ac:dyDescent="0.2">
      <c r="H429" s="46"/>
      <c r="I429" s="46"/>
      <c r="J429" s="47"/>
      <c r="K429" s="48"/>
      <c r="L429" s="48"/>
    </row>
    <row r="430" spans="8:12" ht="15.75" customHeight="1" x14ac:dyDescent="0.2">
      <c r="H430" s="46"/>
      <c r="I430" s="46"/>
      <c r="J430" s="47"/>
      <c r="K430" s="48"/>
      <c r="L430" s="48"/>
    </row>
    <row r="431" spans="8:12" ht="15.75" customHeight="1" x14ac:dyDescent="0.2">
      <c r="H431" s="46"/>
      <c r="I431" s="46"/>
      <c r="J431" s="47"/>
      <c r="K431" s="48"/>
      <c r="L431" s="48"/>
    </row>
    <row r="432" spans="8:12" ht="15.75" customHeight="1" x14ac:dyDescent="0.2">
      <c r="H432" s="46"/>
      <c r="I432" s="46"/>
      <c r="J432" s="47"/>
      <c r="K432" s="48"/>
      <c r="L432" s="48"/>
    </row>
    <row r="433" spans="8:12" ht="15.75" customHeight="1" x14ac:dyDescent="0.2">
      <c r="H433" s="46"/>
      <c r="I433" s="46"/>
      <c r="J433" s="47"/>
      <c r="K433" s="48"/>
      <c r="L433" s="48"/>
    </row>
    <row r="434" spans="8:12" ht="15.75" customHeight="1" x14ac:dyDescent="0.2">
      <c r="H434" s="46"/>
      <c r="I434" s="46"/>
      <c r="J434" s="47"/>
      <c r="K434" s="48"/>
      <c r="L434" s="48"/>
    </row>
    <row r="435" spans="8:12" ht="15.75" customHeight="1" x14ac:dyDescent="0.2">
      <c r="H435" s="46"/>
      <c r="I435" s="46"/>
      <c r="J435" s="47"/>
      <c r="K435" s="48"/>
      <c r="L435" s="48"/>
    </row>
    <row r="436" spans="8:12" ht="15.75" customHeight="1" x14ac:dyDescent="0.2">
      <c r="H436" s="46"/>
      <c r="I436" s="46"/>
      <c r="J436" s="47"/>
      <c r="K436" s="48"/>
      <c r="L436" s="48"/>
    </row>
    <row r="437" spans="8:12" ht="15.75" customHeight="1" x14ac:dyDescent="0.2">
      <c r="H437" s="46"/>
      <c r="I437" s="46"/>
      <c r="J437" s="47"/>
      <c r="K437" s="48"/>
      <c r="L437" s="48"/>
    </row>
    <row r="438" spans="8:12" ht="15.75" customHeight="1" x14ac:dyDescent="0.2">
      <c r="H438" s="46"/>
      <c r="I438" s="46"/>
      <c r="J438" s="47"/>
      <c r="K438" s="48"/>
      <c r="L438" s="48"/>
    </row>
    <row r="439" spans="8:12" ht="15.75" customHeight="1" x14ac:dyDescent="0.2">
      <c r="H439" s="46"/>
      <c r="I439" s="46"/>
      <c r="J439" s="47"/>
      <c r="K439" s="48"/>
      <c r="L439" s="48"/>
    </row>
    <row r="440" spans="8:12" ht="15.75" customHeight="1" x14ac:dyDescent="0.2">
      <c r="H440" s="46"/>
      <c r="I440" s="46"/>
      <c r="J440" s="47"/>
      <c r="K440" s="48"/>
      <c r="L440" s="48"/>
    </row>
    <row r="441" spans="8:12" ht="15.75" customHeight="1" x14ac:dyDescent="0.2">
      <c r="H441" s="46"/>
      <c r="I441" s="46"/>
      <c r="J441" s="47"/>
      <c r="K441" s="48"/>
      <c r="L441" s="48"/>
    </row>
    <row r="442" spans="8:12" ht="15.75" customHeight="1" x14ac:dyDescent="0.2">
      <c r="H442" s="46"/>
      <c r="I442" s="46"/>
      <c r="J442" s="47"/>
      <c r="K442" s="48"/>
      <c r="L442" s="48"/>
    </row>
    <row r="443" spans="8:12" ht="15.75" customHeight="1" x14ac:dyDescent="0.2">
      <c r="H443" s="46"/>
      <c r="I443" s="46"/>
      <c r="J443" s="47"/>
      <c r="K443" s="48"/>
      <c r="L443" s="48"/>
    </row>
    <row r="444" spans="8:12" ht="15.75" customHeight="1" x14ac:dyDescent="0.2">
      <c r="H444" s="46"/>
      <c r="I444" s="46"/>
      <c r="J444" s="47"/>
      <c r="K444" s="48"/>
      <c r="L444" s="48"/>
    </row>
    <row r="445" spans="8:12" ht="15.75" customHeight="1" x14ac:dyDescent="0.2">
      <c r="H445" s="46"/>
      <c r="I445" s="46"/>
      <c r="J445" s="47"/>
      <c r="K445" s="48"/>
      <c r="L445" s="48"/>
    </row>
    <row r="446" spans="8:12" ht="15.75" customHeight="1" x14ac:dyDescent="0.2">
      <c r="H446" s="46"/>
      <c r="I446" s="46"/>
      <c r="J446" s="47"/>
      <c r="K446" s="48"/>
      <c r="L446" s="48"/>
    </row>
    <row r="447" spans="8:12" ht="15.75" customHeight="1" x14ac:dyDescent="0.2">
      <c r="H447" s="46"/>
      <c r="I447" s="46"/>
      <c r="J447" s="47"/>
      <c r="K447" s="48"/>
      <c r="L447" s="48"/>
    </row>
    <row r="448" spans="8:12" ht="15.75" customHeight="1" x14ac:dyDescent="0.2">
      <c r="H448" s="46"/>
      <c r="I448" s="46"/>
      <c r="J448" s="47"/>
      <c r="K448" s="48"/>
      <c r="L448" s="48"/>
    </row>
    <row r="449" spans="8:12" ht="15.75" customHeight="1" x14ac:dyDescent="0.2">
      <c r="H449" s="46"/>
      <c r="I449" s="46"/>
      <c r="J449" s="47"/>
      <c r="K449" s="48"/>
      <c r="L449" s="48"/>
    </row>
    <row r="450" spans="8:12" ht="15.75" customHeight="1" x14ac:dyDescent="0.2">
      <c r="H450" s="46"/>
      <c r="I450" s="46"/>
      <c r="J450" s="47"/>
      <c r="K450" s="48"/>
      <c r="L450" s="48"/>
    </row>
    <row r="451" spans="8:12" ht="15.75" customHeight="1" x14ac:dyDescent="0.2">
      <c r="H451" s="46"/>
      <c r="I451" s="46"/>
      <c r="J451" s="47"/>
      <c r="K451" s="48"/>
      <c r="L451" s="48"/>
    </row>
    <row r="452" spans="8:12" ht="15.75" customHeight="1" x14ac:dyDescent="0.2">
      <c r="H452" s="46"/>
      <c r="I452" s="46"/>
      <c r="J452" s="47"/>
      <c r="K452" s="48"/>
      <c r="L452" s="48"/>
    </row>
    <row r="453" spans="8:12" ht="15.75" customHeight="1" x14ac:dyDescent="0.2">
      <c r="H453" s="46"/>
      <c r="I453" s="46"/>
      <c r="J453" s="47"/>
      <c r="K453" s="48"/>
      <c r="L453" s="48"/>
    </row>
    <row r="454" spans="8:12" ht="15.75" customHeight="1" x14ac:dyDescent="0.2">
      <c r="H454" s="46"/>
      <c r="I454" s="46"/>
      <c r="J454" s="47"/>
      <c r="K454" s="48"/>
      <c r="L454" s="48"/>
    </row>
    <row r="455" spans="8:12" ht="15.75" customHeight="1" x14ac:dyDescent="0.2">
      <c r="H455" s="46"/>
      <c r="I455" s="46"/>
      <c r="J455" s="47"/>
      <c r="K455" s="48"/>
      <c r="L455" s="48"/>
    </row>
    <row r="456" spans="8:12" ht="15.75" customHeight="1" x14ac:dyDescent="0.2">
      <c r="H456" s="46"/>
      <c r="I456" s="46"/>
      <c r="J456" s="47"/>
      <c r="K456" s="48"/>
      <c r="L456" s="48"/>
    </row>
    <row r="457" spans="8:12" ht="15.75" customHeight="1" x14ac:dyDescent="0.2">
      <c r="H457" s="46"/>
      <c r="I457" s="46"/>
      <c r="J457" s="47"/>
      <c r="K457" s="48"/>
      <c r="L457" s="48"/>
    </row>
    <row r="458" spans="8:12" ht="15.75" customHeight="1" x14ac:dyDescent="0.2">
      <c r="H458" s="46"/>
      <c r="I458" s="46"/>
      <c r="J458" s="47"/>
      <c r="K458" s="48"/>
      <c r="L458" s="48"/>
    </row>
    <row r="459" spans="8:12" ht="15.75" customHeight="1" x14ac:dyDescent="0.2">
      <c r="H459" s="46"/>
      <c r="I459" s="46"/>
      <c r="J459" s="47"/>
      <c r="K459" s="48"/>
      <c r="L459" s="48"/>
    </row>
    <row r="460" spans="8:12" ht="15.75" customHeight="1" x14ac:dyDescent="0.2">
      <c r="H460" s="46"/>
      <c r="I460" s="46"/>
      <c r="J460" s="47"/>
      <c r="K460" s="48"/>
      <c r="L460" s="48"/>
    </row>
    <row r="461" spans="8:12" ht="15.75" customHeight="1" x14ac:dyDescent="0.2">
      <c r="H461" s="46"/>
      <c r="I461" s="46"/>
      <c r="J461" s="47"/>
      <c r="K461" s="48"/>
      <c r="L461" s="48"/>
    </row>
    <row r="462" spans="8:12" ht="15.75" customHeight="1" x14ac:dyDescent="0.2">
      <c r="H462" s="46"/>
      <c r="I462" s="46"/>
      <c r="J462" s="47"/>
      <c r="K462" s="48"/>
      <c r="L462" s="48"/>
    </row>
    <row r="463" spans="8:12" ht="15.75" customHeight="1" x14ac:dyDescent="0.2">
      <c r="H463" s="46"/>
      <c r="I463" s="46"/>
      <c r="J463" s="47"/>
      <c r="K463" s="48"/>
      <c r="L463" s="48"/>
    </row>
    <row r="464" spans="8:12" ht="15.75" customHeight="1" x14ac:dyDescent="0.2">
      <c r="H464" s="46"/>
      <c r="I464" s="46"/>
      <c r="J464" s="47"/>
      <c r="K464" s="48"/>
      <c r="L464" s="48"/>
    </row>
    <row r="465" spans="8:12" ht="15.75" customHeight="1" x14ac:dyDescent="0.2">
      <c r="H465" s="46"/>
      <c r="I465" s="46"/>
      <c r="J465" s="47"/>
      <c r="K465" s="48"/>
      <c r="L465" s="48"/>
    </row>
    <row r="466" spans="8:12" ht="15.75" customHeight="1" x14ac:dyDescent="0.2">
      <c r="H466" s="46"/>
      <c r="I466" s="46"/>
      <c r="J466" s="47"/>
      <c r="K466" s="48"/>
      <c r="L466" s="48"/>
    </row>
    <row r="467" spans="8:12" ht="15.75" customHeight="1" x14ac:dyDescent="0.2">
      <c r="H467" s="46"/>
      <c r="I467" s="46"/>
      <c r="J467" s="47"/>
      <c r="K467" s="48"/>
      <c r="L467" s="48"/>
    </row>
    <row r="468" spans="8:12" ht="15.75" customHeight="1" x14ac:dyDescent="0.2">
      <c r="H468" s="46"/>
      <c r="I468" s="46"/>
      <c r="J468" s="47"/>
      <c r="K468" s="48"/>
      <c r="L468" s="48"/>
    </row>
    <row r="469" spans="8:12" ht="15.75" customHeight="1" x14ac:dyDescent="0.2">
      <c r="H469" s="46"/>
      <c r="I469" s="46"/>
      <c r="J469" s="47"/>
      <c r="K469" s="48"/>
      <c r="L469" s="48"/>
    </row>
    <row r="470" spans="8:12" ht="15.75" customHeight="1" x14ac:dyDescent="0.2">
      <c r="H470" s="46"/>
      <c r="I470" s="46"/>
      <c r="J470" s="47"/>
      <c r="K470" s="48"/>
      <c r="L470" s="48"/>
    </row>
    <row r="471" spans="8:12" ht="15.75" customHeight="1" x14ac:dyDescent="0.2">
      <c r="H471" s="46"/>
      <c r="I471" s="46"/>
      <c r="J471" s="47"/>
      <c r="K471" s="48"/>
      <c r="L471" s="48"/>
    </row>
    <row r="472" spans="8:12" ht="15.75" customHeight="1" x14ac:dyDescent="0.2">
      <c r="H472" s="46"/>
      <c r="I472" s="46"/>
      <c r="J472" s="47"/>
      <c r="K472" s="48"/>
      <c r="L472" s="48"/>
    </row>
    <row r="473" spans="8:12" ht="15.75" customHeight="1" x14ac:dyDescent="0.2">
      <c r="H473" s="46"/>
      <c r="I473" s="46"/>
      <c r="J473" s="47"/>
      <c r="K473" s="48"/>
      <c r="L473" s="48"/>
    </row>
    <row r="474" spans="8:12" ht="15.75" customHeight="1" x14ac:dyDescent="0.2">
      <c r="H474" s="46"/>
      <c r="I474" s="46"/>
      <c r="J474" s="47"/>
      <c r="K474" s="48"/>
      <c r="L474" s="48"/>
    </row>
    <row r="475" spans="8:12" ht="15.75" customHeight="1" x14ac:dyDescent="0.2">
      <c r="H475" s="46"/>
      <c r="I475" s="46"/>
      <c r="J475" s="47"/>
      <c r="K475" s="48"/>
      <c r="L475" s="48"/>
    </row>
    <row r="476" spans="8:12" ht="15.75" customHeight="1" x14ac:dyDescent="0.2">
      <c r="H476" s="46"/>
      <c r="I476" s="46"/>
      <c r="J476" s="47"/>
      <c r="K476" s="48"/>
      <c r="L476" s="48"/>
    </row>
    <row r="477" spans="8:12" ht="15.75" customHeight="1" x14ac:dyDescent="0.2">
      <c r="H477" s="46"/>
      <c r="I477" s="46"/>
      <c r="J477" s="47"/>
      <c r="K477" s="48"/>
      <c r="L477" s="48"/>
    </row>
    <row r="478" spans="8:12" ht="15.75" customHeight="1" x14ac:dyDescent="0.2">
      <c r="H478" s="46"/>
      <c r="I478" s="46"/>
      <c r="J478" s="47"/>
      <c r="K478" s="48"/>
      <c r="L478" s="48"/>
    </row>
    <row r="479" spans="8:12" ht="15.75" customHeight="1" x14ac:dyDescent="0.2">
      <c r="H479" s="46"/>
      <c r="I479" s="46"/>
      <c r="J479" s="47"/>
      <c r="K479" s="48"/>
      <c r="L479" s="48"/>
    </row>
    <row r="480" spans="8:12" ht="15.75" customHeight="1" x14ac:dyDescent="0.2">
      <c r="H480" s="46"/>
      <c r="I480" s="46"/>
      <c r="J480" s="47"/>
      <c r="K480" s="48"/>
      <c r="L480" s="48"/>
    </row>
    <row r="481" spans="8:12" ht="15.75" customHeight="1" x14ac:dyDescent="0.2">
      <c r="H481" s="46"/>
      <c r="I481" s="46"/>
      <c r="J481" s="47"/>
      <c r="K481" s="48"/>
      <c r="L481" s="48"/>
    </row>
    <row r="482" spans="8:12" ht="15.75" customHeight="1" x14ac:dyDescent="0.2">
      <c r="H482" s="46"/>
      <c r="I482" s="46"/>
      <c r="J482" s="47"/>
      <c r="K482" s="48"/>
      <c r="L482" s="48"/>
    </row>
    <row r="483" spans="8:12" ht="15.75" customHeight="1" x14ac:dyDescent="0.2">
      <c r="H483" s="46"/>
      <c r="I483" s="46"/>
      <c r="J483" s="47"/>
      <c r="K483" s="48"/>
      <c r="L483" s="48"/>
    </row>
    <row r="484" spans="8:12" ht="15.75" customHeight="1" x14ac:dyDescent="0.2">
      <c r="H484" s="46"/>
      <c r="I484" s="46"/>
      <c r="J484" s="47"/>
      <c r="K484" s="48"/>
      <c r="L484" s="48"/>
    </row>
    <row r="485" spans="8:12" ht="15.75" customHeight="1" x14ac:dyDescent="0.2">
      <c r="H485" s="46"/>
      <c r="I485" s="46"/>
      <c r="J485" s="47"/>
      <c r="K485" s="48"/>
      <c r="L485" s="48"/>
    </row>
    <row r="486" spans="8:12" ht="15.75" customHeight="1" x14ac:dyDescent="0.2">
      <c r="H486" s="46"/>
      <c r="I486" s="46"/>
      <c r="J486" s="47"/>
      <c r="K486" s="48"/>
      <c r="L486" s="48"/>
    </row>
    <row r="487" spans="8:12" ht="15.75" customHeight="1" x14ac:dyDescent="0.2">
      <c r="H487" s="46"/>
      <c r="I487" s="46"/>
      <c r="J487" s="47"/>
      <c r="K487" s="48"/>
      <c r="L487" s="48"/>
    </row>
    <row r="488" spans="8:12" ht="15.75" customHeight="1" x14ac:dyDescent="0.2">
      <c r="H488" s="46"/>
      <c r="I488" s="46"/>
      <c r="J488" s="47"/>
      <c r="K488" s="48"/>
      <c r="L488" s="48"/>
    </row>
    <row r="489" spans="8:12" ht="15.75" customHeight="1" x14ac:dyDescent="0.2">
      <c r="H489" s="46"/>
      <c r="I489" s="46"/>
      <c r="J489" s="47"/>
      <c r="K489" s="48"/>
      <c r="L489" s="48"/>
    </row>
    <row r="490" spans="8:12" ht="15.75" customHeight="1" x14ac:dyDescent="0.2">
      <c r="H490" s="46"/>
      <c r="I490" s="46"/>
      <c r="J490" s="47"/>
      <c r="K490" s="48"/>
      <c r="L490" s="48"/>
    </row>
    <row r="491" spans="8:12" ht="15.75" customHeight="1" x14ac:dyDescent="0.2">
      <c r="H491" s="46"/>
      <c r="I491" s="46"/>
      <c r="J491" s="47"/>
      <c r="K491" s="48"/>
      <c r="L491" s="48"/>
    </row>
    <row r="492" spans="8:12" ht="15.75" customHeight="1" x14ac:dyDescent="0.2">
      <c r="H492" s="46"/>
      <c r="I492" s="46"/>
      <c r="J492" s="47"/>
      <c r="K492" s="48"/>
      <c r="L492" s="48"/>
    </row>
    <row r="493" spans="8:12" ht="15.75" customHeight="1" x14ac:dyDescent="0.2">
      <c r="H493" s="46"/>
      <c r="I493" s="46"/>
      <c r="J493" s="47"/>
      <c r="K493" s="48"/>
      <c r="L493" s="48"/>
    </row>
    <row r="494" spans="8:12" ht="15.75" customHeight="1" x14ac:dyDescent="0.2">
      <c r="H494" s="46"/>
      <c r="I494" s="46"/>
      <c r="J494" s="47"/>
      <c r="K494" s="48"/>
      <c r="L494" s="48"/>
    </row>
    <row r="495" spans="8:12" ht="15.75" customHeight="1" x14ac:dyDescent="0.2">
      <c r="H495" s="46"/>
      <c r="I495" s="46"/>
      <c r="J495" s="47"/>
      <c r="K495" s="48"/>
      <c r="L495" s="48"/>
    </row>
    <row r="496" spans="8:12" ht="15.75" customHeight="1" x14ac:dyDescent="0.2">
      <c r="H496" s="46"/>
      <c r="I496" s="46"/>
      <c r="J496" s="47"/>
      <c r="K496" s="48"/>
      <c r="L496" s="48"/>
    </row>
    <row r="497" spans="8:12" ht="15.75" customHeight="1" x14ac:dyDescent="0.2">
      <c r="H497" s="46"/>
      <c r="I497" s="46"/>
      <c r="J497" s="47"/>
      <c r="K497" s="48"/>
      <c r="L497" s="48"/>
    </row>
    <row r="498" spans="8:12" ht="15.75" customHeight="1" x14ac:dyDescent="0.2">
      <c r="H498" s="46"/>
      <c r="I498" s="46"/>
      <c r="J498" s="47"/>
      <c r="K498" s="48"/>
      <c r="L498" s="48"/>
    </row>
    <row r="499" spans="8:12" ht="15.75" customHeight="1" x14ac:dyDescent="0.2">
      <c r="H499" s="46"/>
      <c r="I499" s="46"/>
      <c r="J499" s="47"/>
      <c r="K499" s="48"/>
      <c r="L499" s="48"/>
    </row>
    <row r="500" spans="8:12" ht="15.75" customHeight="1" x14ac:dyDescent="0.2">
      <c r="H500" s="46"/>
      <c r="I500" s="46"/>
      <c r="J500" s="47"/>
      <c r="K500" s="48"/>
      <c r="L500" s="48"/>
    </row>
    <row r="501" spans="8:12" ht="15.75" customHeight="1" x14ac:dyDescent="0.2">
      <c r="H501" s="46"/>
      <c r="I501" s="46"/>
      <c r="J501" s="47"/>
      <c r="K501" s="48"/>
      <c r="L501" s="48"/>
    </row>
    <row r="502" spans="8:12" ht="15.75" customHeight="1" x14ac:dyDescent="0.2">
      <c r="H502" s="46"/>
      <c r="I502" s="46"/>
      <c r="J502" s="47"/>
      <c r="K502" s="48"/>
      <c r="L502" s="48"/>
    </row>
    <row r="503" spans="8:12" ht="15.75" customHeight="1" x14ac:dyDescent="0.2">
      <c r="H503" s="46"/>
      <c r="I503" s="46"/>
      <c r="J503" s="47"/>
      <c r="K503" s="48"/>
      <c r="L503" s="48"/>
    </row>
    <row r="504" spans="8:12" ht="15.75" customHeight="1" x14ac:dyDescent="0.2">
      <c r="H504" s="46"/>
      <c r="I504" s="46"/>
      <c r="J504" s="47"/>
      <c r="K504" s="48"/>
      <c r="L504" s="48"/>
    </row>
    <row r="505" spans="8:12" ht="15.75" customHeight="1" x14ac:dyDescent="0.2">
      <c r="H505" s="46"/>
      <c r="I505" s="46"/>
      <c r="J505" s="47"/>
      <c r="K505" s="48"/>
      <c r="L505" s="48"/>
    </row>
    <row r="506" spans="8:12" ht="15.75" customHeight="1" x14ac:dyDescent="0.2">
      <c r="H506" s="46"/>
      <c r="I506" s="46"/>
      <c r="J506" s="47"/>
      <c r="K506" s="48"/>
      <c r="L506" s="48"/>
    </row>
    <row r="507" spans="8:12" ht="15.75" customHeight="1" x14ac:dyDescent="0.2">
      <c r="H507" s="46"/>
      <c r="I507" s="46"/>
      <c r="J507" s="47"/>
      <c r="K507" s="48"/>
      <c r="L507" s="48"/>
    </row>
    <row r="508" spans="8:12" ht="15.75" customHeight="1" x14ac:dyDescent="0.2">
      <c r="H508" s="46"/>
      <c r="I508" s="46"/>
      <c r="J508" s="47"/>
      <c r="K508" s="48"/>
      <c r="L508" s="48"/>
    </row>
    <row r="509" spans="8:12" ht="15.75" customHeight="1" x14ac:dyDescent="0.2">
      <c r="H509" s="46"/>
      <c r="I509" s="46"/>
      <c r="J509" s="47"/>
      <c r="K509" s="48"/>
      <c r="L509" s="48"/>
    </row>
    <row r="510" spans="8:12" ht="15.75" customHeight="1" x14ac:dyDescent="0.2">
      <c r="H510" s="46"/>
      <c r="I510" s="46"/>
      <c r="J510" s="47"/>
      <c r="K510" s="48"/>
      <c r="L510" s="48"/>
    </row>
    <row r="511" spans="8:12" ht="15.75" customHeight="1" x14ac:dyDescent="0.2">
      <c r="H511" s="46"/>
      <c r="I511" s="46"/>
      <c r="J511" s="47"/>
      <c r="K511" s="48"/>
      <c r="L511" s="48"/>
    </row>
    <row r="512" spans="8:12" ht="15.75" customHeight="1" x14ac:dyDescent="0.2">
      <c r="H512" s="46"/>
      <c r="I512" s="46"/>
      <c r="J512" s="47"/>
      <c r="K512" s="48"/>
      <c r="L512" s="48"/>
    </row>
    <row r="513" spans="8:12" ht="15.75" customHeight="1" x14ac:dyDescent="0.2">
      <c r="H513" s="46"/>
      <c r="I513" s="46"/>
      <c r="J513" s="47"/>
      <c r="K513" s="48"/>
      <c r="L513" s="48"/>
    </row>
    <row r="514" spans="8:12" ht="15.75" customHeight="1" x14ac:dyDescent="0.2">
      <c r="H514" s="46"/>
      <c r="I514" s="46"/>
      <c r="J514" s="47"/>
      <c r="K514" s="48"/>
      <c r="L514" s="48"/>
    </row>
    <row r="515" spans="8:12" ht="15.75" customHeight="1" x14ac:dyDescent="0.2">
      <c r="H515" s="46"/>
      <c r="I515" s="46"/>
      <c r="J515" s="47"/>
      <c r="K515" s="48"/>
      <c r="L515" s="48"/>
    </row>
    <row r="516" spans="8:12" ht="15.75" customHeight="1" x14ac:dyDescent="0.2">
      <c r="H516" s="46"/>
      <c r="I516" s="46"/>
      <c r="J516" s="47"/>
      <c r="K516" s="48"/>
      <c r="L516" s="48"/>
    </row>
    <row r="517" spans="8:12" ht="15.75" customHeight="1" x14ac:dyDescent="0.2">
      <c r="H517" s="46"/>
      <c r="I517" s="46"/>
      <c r="J517" s="47"/>
      <c r="K517" s="48"/>
      <c r="L517" s="48"/>
    </row>
    <row r="518" spans="8:12" ht="15.75" customHeight="1" x14ac:dyDescent="0.2">
      <c r="H518" s="46"/>
      <c r="I518" s="46"/>
      <c r="J518" s="47"/>
      <c r="K518" s="48"/>
      <c r="L518" s="48"/>
    </row>
    <row r="519" spans="8:12" ht="15.75" customHeight="1" x14ac:dyDescent="0.2">
      <c r="H519" s="46"/>
      <c r="I519" s="46"/>
      <c r="J519" s="47"/>
      <c r="K519" s="48"/>
      <c r="L519" s="48"/>
    </row>
    <row r="520" spans="8:12" ht="15.75" customHeight="1" x14ac:dyDescent="0.2">
      <c r="H520" s="46"/>
      <c r="I520" s="46"/>
      <c r="J520" s="47"/>
      <c r="K520" s="48"/>
      <c r="L520" s="48"/>
    </row>
    <row r="521" spans="8:12" ht="15.75" customHeight="1" x14ac:dyDescent="0.2">
      <c r="H521" s="46"/>
      <c r="I521" s="46"/>
      <c r="J521" s="47"/>
      <c r="K521" s="48"/>
      <c r="L521" s="48"/>
    </row>
    <row r="522" spans="8:12" ht="15.75" customHeight="1" x14ac:dyDescent="0.2">
      <c r="H522" s="46"/>
      <c r="I522" s="46"/>
      <c r="J522" s="47"/>
      <c r="K522" s="48"/>
      <c r="L522" s="48"/>
    </row>
    <row r="523" spans="8:12" ht="15.75" customHeight="1" x14ac:dyDescent="0.2">
      <c r="H523" s="46"/>
      <c r="I523" s="46"/>
      <c r="J523" s="47"/>
      <c r="K523" s="48"/>
      <c r="L523" s="48"/>
    </row>
    <row r="524" spans="8:12" ht="15.75" customHeight="1" x14ac:dyDescent="0.2">
      <c r="H524" s="46"/>
      <c r="I524" s="46"/>
      <c r="J524" s="47"/>
      <c r="K524" s="48"/>
      <c r="L524" s="48"/>
    </row>
    <row r="525" spans="8:12" ht="15.75" customHeight="1" x14ac:dyDescent="0.2">
      <c r="H525" s="46"/>
      <c r="I525" s="46"/>
      <c r="J525" s="47"/>
      <c r="K525" s="48"/>
      <c r="L525" s="48"/>
    </row>
    <row r="526" spans="8:12" ht="15.75" customHeight="1" x14ac:dyDescent="0.2">
      <c r="H526" s="46"/>
      <c r="I526" s="46"/>
      <c r="J526" s="47"/>
      <c r="K526" s="48"/>
      <c r="L526" s="48"/>
    </row>
    <row r="527" spans="8:12" ht="15.75" customHeight="1" x14ac:dyDescent="0.2">
      <c r="H527" s="46"/>
      <c r="I527" s="46"/>
      <c r="J527" s="47"/>
      <c r="K527" s="48"/>
      <c r="L527" s="48"/>
    </row>
    <row r="528" spans="8:12" ht="15.75" customHeight="1" x14ac:dyDescent="0.2">
      <c r="H528" s="46"/>
      <c r="I528" s="46"/>
      <c r="J528" s="47"/>
      <c r="K528" s="48"/>
      <c r="L528" s="48"/>
    </row>
    <row r="529" spans="8:12" ht="15.75" customHeight="1" x14ac:dyDescent="0.2">
      <c r="H529" s="46"/>
      <c r="I529" s="46"/>
      <c r="J529" s="47"/>
      <c r="K529" s="48"/>
      <c r="L529" s="48"/>
    </row>
    <row r="530" spans="8:12" ht="15.75" customHeight="1" x14ac:dyDescent="0.2">
      <c r="H530" s="46"/>
      <c r="I530" s="46"/>
      <c r="J530" s="47"/>
      <c r="K530" s="48"/>
      <c r="L530" s="48"/>
    </row>
    <row r="531" spans="8:12" ht="15.75" customHeight="1" x14ac:dyDescent="0.2">
      <c r="H531" s="46"/>
      <c r="I531" s="46"/>
      <c r="J531" s="47"/>
      <c r="K531" s="48"/>
      <c r="L531" s="48"/>
    </row>
    <row r="532" spans="8:12" ht="15.75" customHeight="1" x14ac:dyDescent="0.2">
      <c r="H532" s="46"/>
      <c r="I532" s="46"/>
      <c r="J532" s="47"/>
      <c r="K532" s="48"/>
      <c r="L532" s="48"/>
    </row>
    <row r="533" spans="8:12" ht="15.75" customHeight="1" x14ac:dyDescent="0.2">
      <c r="H533" s="46"/>
      <c r="I533" s="46"/>
      <c r="J533" s="47"/>
      <c r="K533" s="48"/>
      <c r="L533" s="48"/>
    </row>
    <row r="534" spans="8:12" ht="15.75" customHeight="1" x14ac:dyDescent="0.2">
      <c r="H534" s="46"/>
      <c r="I534" s="46"/>
      <c r="J534" s="47"/>
      <c r="K534" s="48"/>
      <c r="L534" s="48"/>
    </row>
    <row r="535" spans="8:12" ht="15.75" customHeight="1" x14ac:dyDescent="0.2">
      <c r="H535" s="46"/>
      <c r="I535" s="46"/>
      <c r="J535" s="47"/>
      <c r="K535" s="48"/>
      <c r="L535" s="48"/>
    </row>
    <row r="536" spans="8:12" ht="15.75" customHeight="1" x14ac:dyDescent="0.2">
      <c r="H536" s="46"/>
      <c r="I536" s="46"/>
      <c r="J536" s="47"/>
      <c r="K536" s="48"/>
      <c r="L536" s="48"/>
    </row>
    <row r="537" spans="8:12" ht="15.75" customHeight="1" x14ac:dyDescent="0.2">
      <c r="H537" s="46"/>
      <c r="I537" s="46"/>
      <c r="J537" s="47"/>
      <c r="K537" s="48"/>
      <c r="L537" s="48"/>
    </row>
    <row r="538" spans="8:12" ht="15.75" customHeight="1" x14ac:dyDescent="0.2">
      <c r="H538" s="46"/>
      <c r="I538" s="46"/>
      <c r="J538" s="47"/>
      <c r="K538" s="48"/>
      <c r="L538" s="48"/>
    </row>
    <row r="539" spans="8:12" ht="15.75" customHeight="1" x14ac:dyDescent="0.2">
      <c r="H539" s="46"/>
      <c r="I539" s="46"/>
      <c r="J539" s="47"/>
      <c r="K539" s="48"/>
      <c r="L539" s="48"/>
    </row>
    <row r="540" spans="8:12" ht="15.75" customHeight="1" x14ac:dyDescent="0.2">
      <c r="H540" s="46"/>
      <c r="I540" s="46"/>
      <c r="J540" s="47"/>
      <c r="K540" s="48"/>
      <c r="L540" s="48"/>
    </row>
    <row r="541" spans="8:12" ht="15.75" customHeight="1" x14ac:dyDescent="0.2">
      <c r="H541" s="46"/>
      <c r="I541" s="46"/>
      <c r="J541" s="47"/>
      <c r="K541" s="48"/>
      <c r="L541" s="48"/>
    </row>
    <row r="542" spans="8:12" ht="15.75" customHeight="1" x14ac:dyDescent="0.2">
      <c r="H542" s="46"/>
      <c r="I542" s="46"/>
      <c r="J542" s="47"/>
      <c r="K542" s="48"/>
      <c r="L542" s="48"/>
    </row>
    <row r="543" spans="8:12" ht="15.75" customHeight="1" x14ac:dyDescent="0.2">
      <c r="H543" s="46"/>
      <c r="I543" s="46"/>
      <c r="J543" s="47"/>
      <c r="K543" s="48"/>
      <c r="L543" s="48"/>
    </row>
    <row r="544" spans="8:12" ht="15.75" customHeight="1" x14ac:dyDescent="0.2">
      <c r="H544" s="46"/>
      <c r="I544" s="46"/>
      <c r="J544" s="47"/>
      <c r="K544" s="48"/>
      <c r="L544" s="48"/>
    </row>
    <row r="545" spans="8:12" ht="15.75" customHeight="1" x14ac:dyDescent="0.2">
      <c r="H545" s="46"/>
      <c r="I545" s="46"/>
      <c r="J545" s="47"/>
      <c r="K545" s="48"/>
      <c r="L545" s="48"/>
    </row>
    <row r="546" spans="8:12" ht="15.75" customHeight="1" x14ac:dyDescent="0.2">
      <c r="H546" s="46"/>
      <c r="I546" s="46"/>
      <c r="J546" s="47"/>
      <c r="K546" s="48"/>
      <c r="L546" s="48"/>
    </row>
    <row r="547" spans="8:12" ht="15.75" customHeight="1" x14ac:dyDescent="0.2">
      <c r="H547" s="46"/>
      <c r="I547" s="46"/>
      <c r="J547" s="47"/>
      <c r="K547" s="48"/>
      <c r="L547" s="48"/>
    </row>
    <row r="548" spans="8:12" ht="15.75" customHeight="1" x14ac:dyDescent="0.2">
      <c r="H548" s="46"/>
      <c r="I548" s="46"/>
      <c r="J548" s="47"/>
      <c r="K548" s="48"/>
      <c r="L548" s="48"/>
    </row>
    <row r="549" spans="8:12" ht="15.75" customHeight="1" x14ac:dyDescent="0.2">
      <c r="H549" s="46"/>
      <c r="I549" s="46"/>
      <c r="J549" s="47"/>
      <c r="K549" s="48"/>
      <c r="L549" s="48"/>
    </row>
    <row r="550" spans="8:12" ht="15.75" customHeight="1" x14ac:dyDescent="0.2">
      <c r="H550" s="46"/>
      <c r="I550" s="46"/>
      <c r="J550" s="47"/>
      <c r="K550" s="48"/>
      <c r="L550" s="48"/>
    </row>
    <row r="551" spans="8:12" ht="15.75" customHeight="1" x14ac:dyDescent="0.2">
      <c r="H551" s="46"/>
      <c r="I551" s="46"/>
      <c r="J551" s="47"/>
      <c r="K551" s="48"/>
      <c r="L551" s="48"/>
    </row>
    <row r="552" spans="8:12" ht="15.75" customHeight="1" x14ac:dyDescent="0.2">
      <c r="H552" s="46"/>
      <c r="I552" s="46"/>
      <c r="J552" s="47"/>
      <c r="K552" s="48"/>
      <c r="L552" s="48"/>
    </row>
    <row r="553" spans="8:12" ht="15.75" customHeight="1" x14ac:dyDescent="0.2">
      <c r="H553" s="46"/>
      <c r="I553" s="46"/>
      <c r="J553" s="47"/>
      <c r="K553" s="48"/>
      <c r="L553" s="48"/>
    </row>
    <row r="554" spans="8:12" ht="15.75" customHeight="1" x14ac:dyDescent="0.2">
      <c r="H554" s="46"/>
      <c r="I554" s="46"/>
      <c r="J554" s="47"/>
      <c r="K554" s="48"/>
      <c r="L554" s="48"/>
    </row>
    <row r="555" spans="8:12" ht="15.75" customHeight="1" x14ac:dyDescent="0.2">
      <c r="H555" s="46"/>
      <c r="I555" s="46"/>
      <c r="J555" s="47"/>
      <c r="K555" s="48"/>
      <c r="L555" s="48"/>
    </row>
    <row r="556" spans="8:12" ht="15.75" customHeight="1" x14ac:dyDescent="0.2">
      <c r="H556" s="46"/>
      <c r="I556" s="46"/>
      <c r="J556" s="47"/>
      <c r="K556" s="48"/>
      <c r="L556" s="48"/>
    </row>
    <row r="557" spans="8:12" ht="15.75" customHeight="1" x14ac:dyDescent="0.2">
      <c r="H557" s="46"/>
      <c r="I557" s="46"/>
      <c r="J557" s="47"/>
      <c r="K557" s="48"/>
      <c r="L557" s="48"/>
    </row>
    <row r="558" spans="8:12" ht="15.75" customHeight="1" x14ac:dyDescent="0.2">
      <c r="H558" s="46"/>
      <c r="I558" s="46"/>
      <c r="J558" s="47"/>
      <c r="K558" s="48"/>
      <c r="L558" s="48"/>
    </row>
    <row r="559" spans="8:12" ht="15.75" customHeight="1" x14ac:dyDescent="0.2">
      <c r="H559" s="46"/>
      <c r="I559" s="46"/>
      <c r="J559" s="47"/>
      <c r="K559" s="48"/>
      <c r="L559" s="48"/>
    </row>
    <row r="560" spans="8:12" ht="15.75" customHeight="1" x14ac:dyDescent="0.2">
      <c r="H560" s="46"/>
      <c r="I560" s="46"/>
      <c r="J560" s="47"/>
      <c r="K560" s="48"/>
      <c r="L560" s="48"/>
    </row>
    <row r="561" spans="8:12" ht="15.75" customHeight="1" x14ac:dyDescent="0.2">
      <c r="H561" s="46"/>
      <c r="I561" s="46"/>
      <c r="J561" s="47"/>
      <c r="K561" s="48"/>
      <c r="L561" s="48"/>
    </row>
    <row r="562" spans="8:12" ht="15.75" customHeight="1" x14ac:dyDescent="0.2">
      <c r="H562" s="46"/>
      <c r="I562" s="46"/>
      <c r="J562" s="47"/>
      <c r="K562" s="48"/>
      <c r="L562" s="48"/>
    </row>
    <row r="563" spans="8:12" ht="15.75" customHeight="1" x14ac:dyDescent="0.2">
      <c r="H563" s="46"/>
      <c r="I563" s="46"/>
      <c r="J563" s="47"/>
      <c r="K563" s="48"/>
      <c r="L563" s="48"/>
    </row>
    <row r="564" spans="8:12" ht="15.75" customHeight="1" x14ac:dyDescent="0.2">
      <c r="H564" s="46"/>
      <c r="I564" s="46"/>
      <c r="J564" s="47"/>
      <c r="K564" s="48"/>
      <c r="L564" s="48"/>
    </row>
    <row r="565" spans="8:12" ht="15.75" customHeight="1" x14ac:dyDescent="0.2">
      <c r="H565" s="46"/>
      <c r="I565" s="46"/>
      <c r="J565" s="47"/>
      <c r="K565" s="48"/>
      <c r="L565" s="48"/>
    </row>
    <row r="566" spans="8:12" ht="15.75" customHeight="1" x14ac:dyDescent="0.2">
      <c r="H566" s="46"/>
      <c r="I566" s="46"/>
      <c r="J566" s="47"/>
      <c r="K566" s="48"/>
      <c r="L566" s="48"/>
    </row>
    <row r="567" spans="8:12" ht="15.75" customHeight="1" x14ac:dyDescent="0.2">
      <c r="H567" s="46"/>
      <c r="I567" s="46"/>
      <c r="J567" s="47"/>
      <c r="K567" s="48"/>
      <c r="L567" s="48"/>
    </row>
    <row r="568" spans="8:12" ht="15.75" customHeight="1" x14ac:dyDescent="0.2">
      <c r="H568" s="46"/>
      <c r="I568" s="46"/>
      <c r="J568" s="47"/>
      <c r="K568" s="48"/>
      <c r="L568" s="48"/>
    </row>
    <row r="569" spans="8:12" ht="15.75" customHeight="1" x14ac:dyDescent="0.2">
      <c r="H569" s="46"/>
      <c r="I569" s="46"/>
      <c r="J569" s="47"/>
      <c r="K569" s="48"/>
      <c r="L569" s="48"/>
    </row>
    <row r="570" spans="8:12" ht="15.75" customHeight="1" x14ac:dyDescent="0.2">
      <c r="H570" s="46"/>
      <c r="I570" s="46"/>
      <c r="J570" s="47"/>
      <c r="K570" s="48"/>
      <c r="L570" s="48"/>
    </row>
    <row r="571" spans="8:12" ht="15.75" customHeight="1" x14ac:dyDescent="0.2">
      <c r="H571" s="46"/>
      <c r="I571" s="46"/>
      <c r="J571" s="47"/>
      <c r="K571" s="48"/>
      <c r="L571" s="48"/>
    </row>
    <row r="572" spans="8:12" ht="15.75" customHeight="1" x14ac:dyDescent="0.2">
      <c r="H572" s="46"/>
      <c r="I572" s="46"/>
      <c r="J572" s="47"/>
      <c r="K572" s="48"/>
      <c r="L572" s="48"/>
    </row>
    <row r="573" spans="8:12" ht="15.75" customHeight="1" x14ac:dyDescent="0.2">
      <c r="H573" s="46"/>
      <c r="I573" s="46"/>
      <c r="J573" s="47"/>
      <c r="K573" s="48"/>
      <c r="L573" s="48"/>
    </row>
    <row r="574" spans="8:12" ht="15.75" customHeight="1" x14ac:dyDescent="0.2">
      <c r="H574" s="46"/>
      <c r="I574" s="46"/>
      <c r="J574" s="47"/>
      <c r="K574" s="48"/>
      <c r="L574" s="48"/>
    </row>
    <row r="575" spans="8:12" ht="15.75" customHeight="1" x14ac:dyDescent="0.2">
      <c r="H575" s="46"/>
      <c r="I575" s="46"/>
      <c r="J575" s="47"/>
      <c r="K575" s="48"/>
      <c r="L575" s="48"/>
    </row>
    <row r="576" spans="8:12" ht="15.75" customHeight="1" x14ac:dyDescent="0.2">
      <c r="H576" s="46"/>
      <c r="I576" s="46"/>
      <c r="J576" s="47"/>
      <c r="K576" s="48"/>
      <c r="L576" s="48"/>
    </row>
    <row r="577" spans="8:12" ht="15.75" customHeight="1" x14ac:dyDescent="0.2">
      <c r="H577" s="46"/>
      <c r="I577" s="46"/>
      <c r="J577" s="47"/>
      <c r="K577" s="48"/>
      <c r="L577" s="48"/>
    </row>
    <row r="578" spans="8:12" ht="15.75" customHeight="1" x14ac:dyDescent="0.2">
      <c r="H578" s="46"/>
      <c r="I578" s="46"/>
      <c r="J578" s="47"/>
      <c r="K578" s="48"/>
      <c r="L578" s="48"/>
    </row>
    <row r="579" spans="8:12" ht="15.75" customHeight="1" x14ac:dyDescent="0.2">
      <c r="H579" s="46"/>
      <c r="I579" s="46"/>
      <c r="J579" s="47"/>
      <c r="K579" s="48"/>
      <c r="L579" s="48"/>
    </row>
    <row r="580" spans="8:12" ht="15.75" customHeight="1" x14ac:dyDescent="0.2">
      <c r="H580" s="46"/>
      <c r="I580" s="46"/>
      <c r="J580" s="47"/>
      <c r="K580" s="48"/>
      <c r="L580" s="48"/>
    </row>
    <row r="581" spans="8:12" ht="15.75" customHeight="1" x14ac:dyDescent="0.2">
      <c r="H581" s="46"/>
      <c r="I581" s="46"/>
      <c r="J581" s="47"/>
      <c r="K581" s="48"/>
      <c r="L581" s="48"/>
    </row>
    <row r="582" spans="8:12" ht="15.75" customHeight="1" x14ac:dyDescent="0.2">
      <c r="H582" s="46"/>
      <c r="I582" s="46"/>
      <c r="J582" s="47"/>
      <c r="K582" s="48"/>
      <c r="L582" s="48"/>
    </row>
    <row r="583" spans="8:12" ht="15.75" customHeight="1" x14ac:dyDescent="0.2">
      <c r="H583" s="46"/>
      <c r="I583" s="46"/>
      <c r="J583" s="47"/>
      <c r="K583" s="48"/>
      <c r="L583" s="48"/>
    </row>
    <row r="584" spans="8:12" ht="15.75" customHeight="1" x14ac:dyDescent="0.2">
      <c r="H584" s="46"/>
      <c r="I584" s="46"/>
      <c r="J584" s="47"/>
      <c r="K584" s="48"/>
      <c r="L584" s="48"/>
    </row>
    <row r="585" spans="8:12" ht="15.75" customHeight="1" x14ac:dyDescent="0.2">
      <c r="H585" s="46"/>
      <c r="I585" s="46"/>
      <c r="J585" s="47"/>
      <c r="K585" s="48"/>
      <c r="L585" s="48"/>
    </row>
    <row r="586" spans="8:12" ht="15.75" customHeight="1" x14ac:dyDescent="0.2">
      <c r="H586" s="46"/>
      <c r="I586" s="46"/>
      <c r="J586" s="47"/>
      <c r="K586" s="48"/>
      <c r="L586" s="48"/>
    </row>
    <row r="587" spans="8:12" ht="15.75" customHeight="1" x14ac:dyDescent="0.2">
      <c r="H587" s="46"/>
      <c r="I587" s="46"/>
      <c r="J587" s="47"/>
      <c r="K587" s="48"/>
      <c r="L587" s="48"/>
    </row>
    <row r="588" spans="8:12" ht="15.75" customHeight="1" x14ac:dyDescent="0.2">
      <c r="H588" s="46"/>
      <c r="I588" s="46"/>
      <c r="J588" s="47"/>
      <c r="K588" s="48"/>
      <c r="L588" s="48"/>
    </row>
    <row r="589" spans="8:12" ht="15.75" customHeight="1" x14ac:dyDescent="0.2">
      <c r="H589" s="46"/>
      <c r="I589" s="46"/>
      <c r="J589" s="47"/>
      <c r="K589" s="48"/>
      <c r="L589" s="48"/>
    </row>
    <row r="590" spans="8:12" ht="15.75" customHeight="1" x14ac:dyDescent="0.2">
      <c r="H590" s="46"/>
      <c r="I590" s="46"/>
      <c r="J590" s="47"/>
      <c r="K590" s="48"/>
      <c r="L590" s="48"/>
    </row>
    <row r="591" spans="8:12" ht="15.75" customHeight="1" x14ac:dyDescent="0.2">
      <c r="H591" s="46"/>
      <c r="I591" s="46"/>
      <c r="J591" s="47"/>
      <c r="K591" s="48"/>
      <c r="L591" s="48"/>
    </row>
    <row r="592" spans="8:12" ht="15.75" customHeight="1" x14ac:dyDescent="0.2">
      <c r="H592" s="46"/>
      <c r="I592" s="46"/>
      <c r="J592" s="47"/>
      <c r="K592" s="48"/>
      <c r="L592" s="48"/>
    </row>
    <row r="593" spans="8:12" ht="15.75" customHeight="1" x14ac:dyDescent="0.2">
      <c r="H593" s="46"/>
      <c r="I593" s="46"/>
      <c r="J593" s="47"/>
      <c r="K593" s="48"/>
      <c r="L593" s="48"/>
    </row>
    <row r="594" spans="8:12" ht="15.75" customHeight="1" x14ac:dyDescent="0.2">
      <c r="H594" s="46"/>
      <c r="I594" s="46"/>
      <c r="J594" s="47"/>
      <c r="K594" s="48"/>
      <c r="L594" s="48"/>
    </row>
    <row r="595" spans="8:12" ht="15.75" customHeight="1" x14ac:dyDescent="0.2">
      <c r="H595" s="46"/>
      <c r="I595" s="46"/>
      <c r="J595" s="47"/>
      <c r="K595" s="48"/>
      <c r="L595" s="48"/>
    </row>
    <row r="596" spans="8:12" ht="15.75" customHeight="1" x14ac:dyDescent="0.2">
      <c r="H596" s="46"/>
      <c r="I596" s="46"/>
      <c r="J596" s="47"/>
      <c r="K596" s="48"/>
      <c r="L596" s="48"/>
    </row>
    <row r="597" spans="8:12" ht="15.75" customHeight="1" x14ac:dyDescent="0.2">
      <c r="H597" s="46"/>
      <c r="I597" s="46"/>
      <c r="J597" s="47"/>
      <c r="K597" s="48"/>
      <c r="L597" s="48"/>
    </row>
    <row r="598" spans="8:12" ht="15.75" customHeight="1" x14ac:dyDescent="0.2">
      <c r="H598" s="46"/>
      <c r="I598" s="46"/>
      <c r="J598" s="47"/>
      <c r="K598" s="48"/>
      <c r="L598" s="48"/>
    </row>
    <row r="599" spans="8:12" ht="15.75" customHeight="1" x14ac:dyDescent="0.2">
      <c r="H599" s="46"/>
      <c r="I599" s="46"/>
      <c r="J599" s="47"/>
      <c r="K599" s="48"/>
      <c r="L599" s="48"/>
    </row>
    <row r="600" spans="8:12" ht="15.75" customHeight="1" x14ac:dyDescent="0.2">
      <c r="H600" s="46"/>
      <c r="I600" s="46"/>
      <c r="J600" s="47"/>
      <c r="K600" s="48"/>
      <c r="L600" s="48"/>
    </row>
    <row r="601" spans="8:12" ht="15.75" customHeight="1" x14ac:dyDescent="0.2">
      <c r="H601" s="46"/>
      <c r="I601" s="46"/>
      <c r="J601" s="47"/>
      <c r="K601" s="48"/>
      <c r="L601" s="48"/>
    </row>
    <row r="602" spans="8:12" ht="15.75" customHeight="1" x14ac:dyDescent="0.2">
      <c r="H602" s="46"/>
      <c r="I602" s="46"/>
      <c r="J602" s="47"/>
      <c r="K602" s="48"/>
      <c r="L602" s="48"/>
    </row>
    <row r="603" spans="8:12" ht="15.75" customHeight="1" x14ac:dyDescent="0.2">
      <c r="H603" s="46"/>
      <c r="I603" s="46"/>
      <c r="J603" s="47"/>
      <c r="K603" s="48"/>
      <c r="L603" s="48"/>
    </row>
    <row r="604" spans="8:12" ht="15.75" customHeight="1" x14ac:dyDescent="0.2">
      <c r="H604" s="46"/>
      <c r="I604" s="46"/>
      <c r="J604" s="47"/>
      <c r="K604" s="48"/>
      <c r="L604" s="48"/>
    </row>
    <row r="605" spans="8:12" ht="15.75" customHeight="1" x14ac:dyDescent="0.2">
      <c r="H605" s="46"/>
      <c r="I605" s="46"/>
      <c r="J605" s="47"/>
      <c r="K605" s="48"/>
      <c r="L605" s="48"/>
    </row>
    <row r="606" spans="8:12" ht="15.75" customHeight="1" x14ac:dyDescent="0.2">
      <c r="H606" s="46"/>
      <c r="I606" s="46"/>
      <c r="J606" s="47"/>
      <c r="K606" s="48"/>
      <c r="L606" s="48"/>
    </row>
    <row r="607" spans="8:12" ht="15.75" customHeight="1" x14ac:dyDescent="0.2">
      <c r="H607" s="46"/>
      <c r="I607" s="46"/>
      <c r="J607" s="47"/>
      <c r="K607" s="48"/>
      <c r="L607" s="48"/>
    </row>
    <row r="608" spans="8:12" ht="15.75" customHeight="1" x14ac:dyDescent="0.2">
      <c r="H608" s="46"/>
      <c r="I608" s="46"/>
      <c r="J608" s="47"/>
      <c r="K608" s="48"/>
      <c r="L608" s="48"/>
    </row>
    <row r="609" spans="8:12" ht="15.75" customHeight="1" x14ac:dyDescent="0.2">
      <c r="H609" s="46"/>
      <c r="I609" s="46"/>
      <c r="J609" s="47"/>
      <c r="K609" s="48"/>
      <c r="L609" s="48"/>
    </row>
    <row r="610" spans="8:12" ht="15.75" customHeight="1" x14ac:dyDescent="0.2">
      <c r="H610" s="46"/>
      <c r="I610" s="46"/>
      <c r="J610" s="47"/>
      <c r="K610" s="48"/>
      <c r="L610" s="48"/>
    </row>
    <row r="611" spans="8:12" ht="15.75" customHeight="1" x14ac:dyDescent="0.2">
      <c r="H611" s="46"/>
      <c r="I611" s="46"/>
      <c r="J611" s="47"/>
      <c r="K611" s="48"/>
      <c r="L611" s="48"/>
    </row>
    <row r="612" spans="8:12" ht="15.75" customHeight="1" x14ac:dyDescent="0.2">
      <c r="H612" s="46"/>
      <c r="I612" s="46"/>
      <c r="J612" s="47"/>
      <c r="K612" s="48"/>
      <c r="L612" s="48"/>
    </row>
    <row r="613" spans="8:12" ht="15.75" customHeight="1" x14ac:dyDescent="0.2">
      <c r="H613" s="46"/>
      <c r="I613" s="46"/>
      <c r="J613" s="47"/>
      <c r="K613" s="48"/>
      <c r="L613" s="48"/>
    </row>
    <row r="614" spans="8:12" ht="15.75" customHeight="1" x14ac:dyDescent="0.2">
      <c r="H614" s="46"/>
      <c r="I614" s="46"/>
      <c r="J614" s="47"/>
      <c r="K614" s="48"/>
      <c r="L614" s="48"/>
    </row>
    <row r="615" spans="8:12" ht="15.75" customHeight="1" x14ac:dyDescent="0.2">
      <c r="H615" s="46"/>
      <c r="I615" s="46"/>
      <c r="J615" s="47"/>
      <c r="K615" s="48"/>
      <c r="L615" s="48"/>
    </row>
    <row r="616" spans="8:12" ht="15.75" customHeight="1" x14ac:dyDescent="0.2">
      <c r="H616" s="46"/>
      <c r="I616" s="46"/>
      <c r="J616" s="47"/>
      <c r="K616" s="48"/>
      <c r="L616" s="48"/>
    </row>
    <row r="617" spans="8:12" ht="15.75" customHeight="1" x14ac:dyDescent="0.2">
      <c r="H617" s="46"/>
      <c r="I617" s="46"/>
      <c r="J617" s="47"/>
      <c r="K617" s="48"/>
      <c r="L617" s="48"/>
    </row>
    <row r="618" spans="8:12" ht="15.75" customHeight="1" x14ac:dyDescent="0.2">
      <c r="H618" s="46"/>
      <c r="I618" s="46"/>
      <c r="J618" s="47"/>
      <c r="K618" s="48"/>
      <c r="L618" s="48"/>
    </row>
    <row r="619" spans="8:12" ht="15.75" customHeight="1" x14ac:dyDescent="0.2">
      <c r="H619" s="46"/>
      <c r="I619" s="46"/>
      <c r="J619" s="47"/>
      <c r="K619" s="48"/>
      <c r="L619" s="48"/>
    </row>
    <row r="620" spans="8:12" ht="15.75" customHeight="1" x14ac:dyDescent="0.2">
      <c r="H620" s="46"/>
      <c r="I620" s="46"/>
      <c r="J620" s="47"/>
      <c r="K620" s="48"/>
      <c r="L620" s="48"/>
    </row>
    <row r="621" spans="8:12" ht="15.75" customHeight="1" x14ac:dyDescent="0.2">
      <c r="H621" s="46"/>
      <c r="I621" s="46"/>
      <c r="J621" s="47"/>
      <c r="K621" s="48"/>
      <c r="L621" s="48"/>
    </row>
    <row r="622" spans="8:12" ht="15.75" customHeight="1" x14ac:dyDescent="0.2">
      <c r="H622" s="46"/>
      <c r="I622" s="46"/>
      <c r="J622" s="47"/>
      <c r="K622" s="48"/>
      <c r="L622" s="48"/>
    </row>
    <row r="623" spans="8:12" ht="15.75" customHeight="1" x14ac:dyDescent="0.2">
      <c r="H623" s="46"/>
      <c r="I623" s="46"/>
      <c r="J623" s="47"/>
      <c r="K623" s="48"/>
      <c r="L623" s="48"/>
    </row>
    <row r="624" spans="8:12" ht="15.75" customHeight="1" x14ac:dyDescent="0.2">
      <c r="H624" s="46"/>
      <c r="I624" s="46"/>
      <c r="J624" s="47"/>
      <c r="K624" s="48"/>
      <c r="L624" s="48"/>
    </row>
    <row r="625" spans="8:12" ht="15.75" customHeight="1" x14ac:dyDescent="0.2">
      <c r="H625" s="46"/>
      <c r="I625" s="46"/>
      <c r="J625" s="47"/>
      <c r="K625" s="48"/>
      <c r="L625" s="48"/>
    </row>
    <row r="626" spans="8:12" ht="15.75" customHeight="1" x14ac:dyDescent="0.2">
      <c r="H626" s="46"/>
      <c r="I626" s="46"/>
      <c r="J626" s="47"/>
      <c r="K626" s="48"/>
      <c r="L626" s="48"/>
    </row>
    <row r="627" spans="8:12" ht="15.75" customHeight="1" x14ac:dyDescent="0.2">
      <c r="H627" s="46"/>
      <c r="I627" s="46"/>
      <c r="J627" s="47"/>
      <c r="K627" s="48"/>
      <c r="L627" s="48"/>
    </row>
    <row r="628" spans="8:12" ht="15.75" customHeight="1" x14ac:dyDescent="0.2">
      <c r="H628" s="46"/>
      <c r="I628" s="46"/>
      <c r="J628" s="47"/>
      <c r="K628" s="48"/>
      <c r="L628" s="48"/>
    </row>
    <row r="629" spans="8:12" ht="15.75" customHeight="1" x14ac:dyDescent="0.2">
      <c r="H629" s="46"/>
      <c r="I629" s="46"/>
      <c r="J629" s="47"/>
      <c r="K629" s="48"/>
      <c r="L629" s="48"/>
    </row>
    <row r="630" spans="8:12" ht="15.75" customHeight="1" x14ac:dyDescent="0.2">
      <c r="H630" s="46"/>
      <c r="I630" s="46"/>
      <c r="J630" s="47"/>
      <c r="K630" s="48"/>
      <c r="L630" s="48"/>
    </row>
    <row r="631" spans="8:12" ht="15.75" customHeight="1" x14ac:dyDescent="0.2">
      <c r="H631" s="46"/>
      <c r="I631" s="46"/>
      <c r="J631" s="47"/>
      <c r="K631" s="48"/>
      <c r="L631" s="48"/>
    </row>
    <row r="632" spans="8:12" ht="15.75" customHeight="1" x14ac:dyDescent="0.2">
      <c r="H632" s="46"/>
      <c r="I632" s="46"/>
      <c r="J632" s="47"/>
      <c r="K632" s="48"/>
      <c r="L632" s="48"/>
    </row>
    <row r="633" spans="8:12" ht="15.75" customHeight="1" x14ac:dyDescent="0.2">
      <c r="H633" s="46"/>
      <c r="I633" s="46"/>
      <c r="J633" s="47"/>
      <c r="K633" s="48"/>
      <c r="L633" s="48"/>
    </row>
    <row r="634" spans="8:12" ht="15.75" customHeight="1" x14ac:dyDescent="0.2">
      <c r="H634" s="46"/>
      <c r="I634" s="46"/>
      <c r="J634" s="47"/>
      <c r="K634" s="48"/>
      <c r="L634" s="48"/>
    </row>
    <row r="635" spans="8:12" ht="15.75" customHeight="1" x14ac:dyDescent="0.2">
      <c r="H635" s="46"/>
      <c r="I635" s="46"/>
      <c r="J635" s="47"/>
      <c r="K635" s="48"/>
      <c r="L635" s="48"/>
    </row>
    <row r="636" spans="8:12" ht="15.75" customHeight="1" x14ac:dyDescent="0.2">
      <c r="H636" s="46"/>
      <c r="I636" s="46"/>
      <c r="J636" s="47"/>
      <c r="K636" s="48"/>
      <c r="L636" s="48"/>
    </row>
    <row r="637" spans="8:12" ht="15.75" customHeight="1" x14ac:dyDescent="0.2">
      <c r="H637" s="46"/>
      <c r="I637" s="46"/>
      <c r="J637" s="47"/>
      <c r="K637" s="48"/>
      <c r="L637" s="48"/>
    </row>
    <row r="638" spans="8:12" ht="15.75" customHeight="1" x14ac:dyDescent="0.2">
      <c r="H638" s="46"/>
      <c r="I638" s="46"/>
      <c r="J638" s="47"/>
      <c r="K638" s="48"/>
      <c r="L638" s="48"/>
    </row>
    <row r="639" spans="8:12" ht="15.75" customHeight="1" x14ac:dyDescent="0.2">
      <c r="H639" s="46"/>
      <c r="I639" s="46"/>
      <c r="J639" s="47"/>
      <c r="K639" s="48"/>
      <c r="L639" s="48"/>
    </row>
    <row r="640" spans="8:12" ht="15.75" customHeight="1" x14ac:dyDescent="0.2">
      <c r="H640" s="46"/>
      <c r="I640" s="46"/>
      <c r="J640" s="47"/>
      <c r="K640" s="48"/>
      <c r="L640" s="48"/>
    </row>
    <row r="641" spans="8:12" ht="15.75" customHeight="1" x14ac:dyDescent="0.2">
      <c r="H641" s="46"/>
      <c r="I641" s="46"/>
      <c r="J641" s="47"/>
      <c r="K641" s="48"/>
      <c r="L641" s="48"/>
    </row>
    <row r="642" spans="8:12" ht="15.75" customHeight="1" x14ac:dyDescent="0.2">
      <c r="H642" s="46"/>
      <c r="I642" s="46"/>
      <c r="J642" s="47"/>
      <c r="K642" s="48"/>
      <c r="L642" s="48"/>
    </row>
    <row r="643" spans="8:12" ht="15.75" customHeight="1" x14ac:dyDescent="0.2">
      <c r="H643" s="46"/>
      <c r="I643" s="46"/>
      <c r="J643" s="47"/>
      <c r="K643" s="48"/>
      <c r="L643" s="48"/>
    </row>
    <row r="644" spans="8:12" ht="15.75" customHeight="1" x14ac:dyDescent="0.2">
      <c r="H644" s="46"/>
      <c r="I644" s="46"/>
      <c r="J644" s="47"/>
      <c r="K644" s="48"/>
      <c r="L644" s="48"/>
    </row>
    <row r="645" spans="8:12" ht="15.75" customHeight="1" x14ac:dyDescent="0.2">
      <c r="H645" s="46"/>
      <c r="I645" s="46"/>
      <c r="J645" s="47"/>
      <c r="K645" s="48"/>
      <c r="L645" s="48"/>
    </row>
    <row r="646" spans="8:12" ht="15.75" customHeight="1" x14ac:dyDescent="0.2">
      <c r="H646" s="46"/>
      <c r="I646" s="46"/>
      <c r="J646" s="47"/>
      <c r="K646" s="48"/>
      <c r="L646" s="48"/>
    </row>
    <row r="647" spans="8:12" ht="15.75" customHeight="1" x14ac:dyDescent="0.2">
      <c r="H647" s="46"/>
      <c r="I647" s="46"/>
      <c r="J647" s="47"/>
      <c r="K647" s="48"/>
      <c r="L647" s="48"/>
    </row>
    <row r="648" spans="8:12" ht="15.75" customHeight="1" x14ac:dyDescent="0.2">
      <c r="H648" s="46"/>
      <c r="I648" s="46"/>
      <c r="J648" s="47"/>
      <c r="K648" s="48"/>
      <c r="L648" s="48"/>
    </row>
    <row r="649" spans="8:12" ht="15.75" customHeight="1" x14ac:dyDescent="0.2">
      <c r="H649" s="46"/>
      <c r="I649" s="46"/>
      <c r="J649" s="47"/>
      <c r="K649" s="48"/>
      <c r="L649" s="48"/>
    </row>
    <row r="650" spans="8:12" ht="15.75" customHeight="1" x14ac:dyDescent="0.2">
      <c r="H650" s="46"/>
      <c r="I650" s="46"/>
      <c r="J650" s="47"/>
      <c r="K650" s="48"/>
      <c r="L650" s="48"/>
    </row>
    <row r="651" spans="8:12" ht="15.75" customHeight="1" x14ac:dyDescent="0.2">
      <c r="H651" s="46"/>
      <c r="I651" s="46"/>
      <c r="J651" s="47"/>
      <c r="K651" s="48"/>
      <c r="L651" s="48"/>
    </row>
    <row r="652" spans="8:12" ht="15.75" customHeight="1" x14ac:dyDescent="0.2">
      <c r="H652" s="46"/>
      <c r="I652" s="46"/>
      <c r="J652" s="47"/>
      <c r="K652" s="48"/>
      <c r="L652" s="48"/>
    </row>
    <row r="653" spans="8:12" ht="15.75" customHeight="1" x14ac:dyDescent="0.2">
      <c r="H653" s="46"/>
      <c r="I653" s="46"/>
      <c r="J653" s="47"/>
      <c r="K653" s="48"/>
      <c r="L653" s="48"/>
    </row>
    <row r="654" spans="8:12" ht="15.75" customHeight="1" x14ac:dyDescent="0.2">
      <c r="H654" s="46"/>
      <c r="I654" s="46"/>
      <c r="J654" s="47"/>
      <c r="K654" s="48"/>
      <c r="L654" s="48"/>
    </row>
    <row r="655" spans="8:12" ht="15.75" customHeight="1" x14ac:dyDescent="0.2">
      <c r="H655" s="46"/>
      <c r="I655" s="46"/>
      <c r="J655" s="47"/>
      <c r="K655" s="48"/>
      <c r="L655" s="48"/>
    </row>
    <row r="656" spans="8:12" ht="15.75" customHeight="1" x14ac:dyDescent="0.2">
      <c r="H656" s="46"/>
      <c r="I656" s="46"/>
      <c r="J656" s="47"/>
      <c r="K656" s="48"/>
      <c r="L656" s="48"/>
    </row>
    <row r="657" spans="8:12" ht="15.75" customHeight="1" x14ac:dyDescent="0.2">
      <c r="H657" s="46"/>
      <c r="I657" s="46"/>
      <c r="J657" s="47"/>
      <c r="K657" s="48"/>
      <c r="L657" s="48"/>
    </row>
    <row r="658" spans="8:12" ht="15.75" customHeight="1" x14ac:dyDescent="0.2">
      <c r="H658" s="46"/>
      <c r="I658" s="46"/>
      <c r="J658" s="47"/>
      <c r="K658" s="48"/>
      <c r="L658" s="48"/>
    </row>
    <row r="659" spans="8:12" ht="15.75" customHeight="1" x14ac:dyDescent="0.2">
      <c r="H659" s="46"/>
      <c r="I659" s="46"/>
      <c r="J659" s="47"/>
      <c r="K659" s="48"/>
      <c r="L659" s="48"/>
    </row>
    <row r="660" spans="8:12" ht="15.75" customHeight="1" x14ac:dyDescent="0.2">
      <c r="H660" s="46"/>
      <c r="I660" s="46"/>
      <c r="J660" s="47"/>
      <c r="K660" s="48"/>
      <c r="L660" s="48"/>
    </row>
    <row r="661" spans="8:12" ht="15.75" customHeight="1" x14ac:dyDescent="0.2">
      <c r="H661" s="46"/>
      <c r="I661" s="46"/>
      <c r="J661" s="47"/>
      <c r="K661" s="48"/>
      <c r="L661" s="48"/>
    </row>
    <row r="662" spans="8:12" ht="15.75" customHeight="1" x14ac:dyDescent="0.2">
      <c r="H662" s="46"/>
      <c r="I662" s="46"/>
      <c r="J662" s="47"/>
      <c r="K662" s="48"/>
      <c r="L662" s="48"/>
    </row>
    <row r="663" spans="8:12" ht="15.75" customHeight="1" x14ac:dyDescent="0.2">
      <c r="H663" s="46"/>
      <c r="I663" s="46"/>
      <c r="J663" s="47"/>
      <c r="K663" s="48"/>
      <c r="L663" s="48"/>
    </row>
    <row r="664" spans="8:12" ht="15.75" customHeight="1" x14ac:dyDescent="0.2">
      <c r="H664" s="46"/>
      <c r="I664" s="46"/>
      <c r="J664" s="47"/>
      <c r="K664" s="48"/>
      <c r="L664" s="48"/>
    </row>
    <row r="665" spans="8:12" ht="15.75" customHeight="1" x14ac:dyDescent="0.2">
      <c r="H665" s="46"/>
      <c r="I665" s="46"/>
      <c r="J665" s="47"/>
      <c r="K665" s="48"/>
      <c r="L665" s="48"/>
    </row>
    <row r="666" spans="8:12" ht="15.75" customHeight="1" x14ac:dyDescent="0.2">
      <c r="H666" s="46"/>
      <c r="I666" s="46"/>
      <c r="J666" s="47"/>
      <c r="K666" s="48"/>
      <c r="L666" s="48"/>
    </row>
    <row r="667" spans="8:12" ht="15.75" customHeight="1" x14ac:dyDescent="0.2">
      <c r="H667" s="46"/>
      <c r="I667" s="46"/>
      <c r="J667" s="47"/>
      <c r="K667" s="48"/>
      <c r="L667" s="48"/>
    </row>
    <row r="668" spans="8:12" ht="15.75" customHeight="1" x14ac:dyDescent="0.2">
      <c r="H668" s="46"/>
      <c r="I668" s="46"/>
      <c r="J668" s="47"/>
      <c r="K668" s="48"/>
      <c r="L668" s="48"/>
    </row>
    <row r="669" spans="8:12" ht="15.75" customHeight="1" x14ac:dyDescent="0.2">
      <c r="H669" s="46"/>
      <c r="I669" s="46"/>
      <c r="J669" s="47"/>
      <c r="K669" s="48"/>
      <c r="L669" s="48"/>
    </row>
    <row r="670" spans="8:12" ht="15.75" customHeight="1" x14ac:dyDescent="0.2">
      <c r="H670" s="46"/>
      <c r="I670" s="46"/>
      <c r="J670" s="47"/>
      <c r="K670" s="48"/>
      <c r="L670" s="48"/>
    </row>
    <row r="671" spans="8:12" ht="15.75" customHeight="1" x14ac:dyDescent="0.2">
      <c r="H671" s="46"/>
      <c r="I671" s="46"/>
      <c r="J671" s="47"/>
      <c r="K671" s="48"/>
      <c r="L671" s="48"/>
    </row>
    <row r="672" spans="8:12" ht="15.75" customHeight="1" x14ac:dyDescent="0.2">
      <c r="H672" s="46"/>
      <c r="I672" s="46"/>
      <c r="J672" s="47"/>
      <c r="K672" s="48"/>
      <c r="L672" s="48"/>
    </row>
    <row r="673" spans="8:12" ht="15.75" customHeight="1" x14ac:dyDescent="0.2">
      <c r="H673" s="46"/>
      <c r="I673" s="46"/>
      <c r="J673" s="47"/>
      <c r="K673" s="48"/>
      <c r="L673" s="48"/>
    </row>
    <row r="674" spans="8:12" ht="15.75" customHeight="1" x14ac:dyDescent="0.2">
      <c r="H674" s="46"/>
      <c r="I674" s="46"/>
      <c r="J674" s="47"/>
      <c r="K674" s="48"/>
      <c r="L674" s="48"/>
    </row>
    <row r="675" spans="8:12" ht="15.75" customHeight="1" x14ac:dyDescent="0.2">
      <c r="H675" s="46"/>
      <c r="I675" s="46"/>
      <c r="J675" s="47"/>
      <c r="K675" s="48"/>
      <c r="L675" s="48"/>
    </row>
    <row r="676" spans="8:12" ht="15.75" customHeight="1" x14ac:dyDescent="0.2">
      <c r="H676" s="46"/>
      <c r="I676" s="46"/>
      <c r="J676" s="47"/>
      <c r="K676" s="48"/>
      <c r="L676" s="48"/>
    </row>
    <row r="677" spans="8:12" ht="15.75" customHeight="1" x14ac:dyDescent="0.2">
      <c r="H677" s="46"/>
      <c r="I677" s="46"/>
      <c r="J677" s="47"/>
      <c r="K677" s="48"/>
      <c r="L677" s="48"/>
    </row>
    <row r="678" spans="8:12" ht="15.75" customHeight="1" x14ac:dyDescent="0.2">
      <c r="H678" s="46"/>
      <c r="I678" s="46"/>
      <c r="J678" s="47"/>
      <c r="K678" s="48"/>
      <c r="L678" s="48"/>
    </row>
    <row r="679" spans="8:12" ht="15.75" customHeight="1" x14ac:dyDescent="0.2">
      <c r="H679" s="46"/>
      <c r="I679" s="46"/>
      <c r="J679" s="47"/>
      <c r="K679" s="48"/>
      <c r="L679" s="48"/>
    </row>
    <row r="680" spans="8:12" ht="15.75" customHeight="1" x14ac:dyDescent="0.2">
      <c r="H680" s="46"/>
      <c r="I680" s="46"/>
      <c r="J680" s="47"/>
      <c r="K680" s="48"/>
      <c r="L680" s="48"/>
    </row>
    <row r="681" spans="8:12" ht="15.75" customHeight="1" x14ac:dyDescent="0.2">
      <c r="H681" s="46"/>
      <c r="I681" s="46"/>
      <c r="J681" s="47"/>
      <c r="K681" s="48"/>
      <c r="L681" s="48"/>
    </row>
    <row r="682" spans="8:12" ht="15.75" customHeight="1" x14ac:dyDescent="0.2">
      <c r="H682" s="46"/>
      <c r="I682" s="46"/>
      <c r="J682" s="47"/>
      <c r="K682" s="48"/>
      <c r="L682" s="48"/>
    </row>
    <row r="683" spans="8:12" ht="15.75" customHeight="1" x14ac:dyDescent="0.2">
      <c r="H683" s="46"/>
      <c r="I683" s="46"/>
      <c r="J683" s="47"/>
      <c r="K683" s="48"/>
      <c r="L683" s="48"/>
    </row>
    <row r="684" spans="8:12" ht="15.75" customHeight="1" x14ac:dyDescent="0.2">
      <c r="H684" s="46"/>
      <c r="I684" s="46"/>
      <c r="J684" s="47"/>
      <c r="K684" s="48"/>
      <c r="L684" s="48"/>
    </row>
    <row r="685" spans="8:12" ht="15.75" customHeight="1" x14ac:dyDescent="0.2">
      <c r="H685" s="46"/>
      <c r="I685" s="46"/>
      <c r="J685" s="47"/>
      <c r="K685" s="48"/>
      <c r="L685" s="48"/>
    </row>
    <row r="686" spans="8:12" ht="15.75" customHeight="1" x14ac:dyDescent="0.2">
      <c r="H686" s="46"/>
      <c r="I686" s="46"/>
      <c r="J686" s="47"/>
      <c r="K686" s="48"/>
      <c r="L686" s="48"/>
    </row>
    <row r="687" spans="8:12" ht="15.75" customHeight="1" x14ac:dyDescent="0.2">
      <c r="H687" s="46"/>
      <c r="I687" s="46"/>
      <c r="J687" s="47"/>
      <c r="K687" s="48"/>
      <c r="L687" s="48"/>
    </row>
    <row r="688" spans="8:12" ht="15.75" customHeight="1" x14ac:dyDescent="0.2">
      <c r="H688" s="46"/>
      <c r="I688" s="46"/>
      <c r="J688" s="47"/>
      <c r="K688" s="48"/>
      <c r="L688" s="48"/>
    </row>
    <row r="689" spans="8:12" ht="15.75" customHeight="1" x14ac:dyDescent="0.2">
      <c r="H689" s="46"/>
      <c r="I689" s="46"/>
      <c r="J689" s="47"/>
      <c r="K689" s="48"/>
      <c r="L689" s="48"/>
    </row>
    <row r="690" spans="8:12" ht="15.75" customHeight="1" x14ac:dyDescent="0.2">
      <c r="H690" s="46"/>
      <c r="I690" s="46"/>
      <c r="J690" s="47"/>
      <c r="K690" s="48"/>
      <c r="L690" s="48"/>
    </row>
    <row r="691" spans="8:12" ht="15.75" customHeight="1" x14ac:dyDescent="0.2">
      <c r="H691" s="46"/>
      <c r="I691" s="46"/>
      <c r="J691" s="47"/>
      <c r="K691" s="48"/>
      <c r="L691" s="48"/>
    </row>
    <row r="692" spans="8:12" ht="15.75" customHeight="1" x14ac:dyDescent="0.2">
      <c r="H692" s="46"/>
      <c r="I692" s="46"/>
      <c r="J692" s="47"/>
      <c r="K692" s="48"/>
      <c r="L692" s="48"/>
    </row>
    <row r="693" spans="8:12" ht="15.75" customHeight="1" x14ac:dyDescent="0.2">
      <c r="H693" s="46"/>
      <c r="I693" s="46"/>
      <c r="J693" s="47"/>
      <c r="K693" s="48"/>
      <c r="L693" s="48"/>
    </row>
    <row r="694" spans="8:12" ht="15.75" customHeight="1" x14ac:dyDescent="0.2">
      <c r="H694" s="46"/>
      <c r="I694" s="46"/>
      <c r="J694" s="47"/>
      <c r="K694" s="48"/>
      <c r="L694" s="48"/>
    </row>
    <row r="695" spans="8:12" ht="15.75" customHeight="1" x14ac:dyDescent="0.2">
      <c r="H695" s="46"/>
      <c r="I695" s="46"/>
      <c r="J695" s="47"/>
      <c r="K695" s="48"/>
      <c r="L695" s="48"/>
    </row>
    <row r="696" spans="8:12" ht="15.75" customHeight="1" x14ac:dyDescent="0.2">
      <c r="H696" s="46"/>
      <c r="I696" s="46"/>
      <c r="J696" s="47"/>
      <c r="K696" s="48"/>
      <c r="L696" s="48"/>
    </row>
    <row r="697" spans="8:12" ht="15.75" customHeight="1" x14ac:dyDescent="0.2">
      <c r="H697" s="46"/>
      <c r="I697" s="46"/>
      <c r="J697" s="47"/>
      <c r="K697" s="48"/>
      <c r="L697" s="48"/>
    </row>
    <row r="698" spans="8:12" ht="15.75" customHeight="1" x14ac:dyDescent="0.2">
      <c r="H698" s="46"/>
      <c r="I698" s="46"/>
      <c r="J698" s="47"/>
      <c r="K698" s="48"/>
      <c r="L698" s="48"/>
    </row>
    <row r="699" spans="8:12" ht="15.75" customHeight="1" x14ac:dyDescent="0.2">
      <c r="H699" s="46"/>
      <c r="I699" s="46"/>
      <c r="J699" s="47"/>
      <c r="K699" s="48"/>
      <c r="L699" s="48"/>
    </row>
    <row r="700" spans="8:12" ht="15.75" customHeight="1" x14ac:dyDescent="0.2">
      <c r="H700" s="46"/>
      <c r="I700" s="46"/>
      <c r="J700" s="47"/>
      <c r="K700" s="48"/>
      <c r="L700" s="48"/>
    </row>
    <row r="701" spans="8:12" ht="15.75" customHeight="1" x14ac:dyDescent="0.2">
      <c r="H701" s="46"/>
      <c r="I701" s="46"/>
      <c r="J701" s="47"/>
      <c r="K701" s="48"/>
      <c r="L701" s="48"/>
    </row>
    <row r="702" spans="8:12" ht="15.75" customHeight="1" x14ac:dyDescent="0.2">
      <c r="H702" s="46"/>
      <c r="I702" s="46"/>
      <c r="J702" s="47"/>
      <c r="K702" s="48"/>
      <c r="L702" s="48"/>
    </row>
    <row r="703" spans="8:12" ht="15.75" customHeight="1" x14ac:dyDescent="0.2">
      <c r="H703" s="46"/>
      <c r="I703" s="46"/>
      <c r="J703" s="47"/>
      <c r="K703" s="48"/>
      <c r="L703" s="48"/>
    </row>
    <row r="704" spans="8:12" ht="15.75" customHeight="1" x14ac:dyDescent="0.2">
      <c r="H704" s="46"/>
      <c r="I704" s="46"/>
      <c r="J704" s="47"/>
      <c r="K704" s="48"/>
      <c r="L704" s="48"/>
    </row>
    <row r="705" spans="8:12" ht="15.75" customHeight="1" x14ac:dyDescent="0.2">
      <c r="H705" s="46"/>
      <c r="I705" s="46"/>
      <c r="J705" s="47"/>
      <c r="K705" s="48"/>
      <c r="L705" s="48"/>
    </row>
    <row r="706" spans="8:12" ht="15.75" customHeight="1" x14ac:dyDescent="0.2">
      <c r="H706" s="46"/>
      <c r="I706" s="46"/>
      <c r="J706" s="47"/>
      <c r="K706" s="48"/>
      <c r="L706" s="48"/>
    </row>
    <row r="707" spans="8:12" ht="15.75" customHeight="1" x14ac:dyDescent="0.2">
      <c r="H707" s="46"/>
      <c r="I707" s="46"/>
      <c r="J707" s="47"/>
      <c r="K707" s="48"/>
      <c r="L707" s="48"/>
    </row>
    <row r="708" spans="8:12" ht="15.75" customHeight="1" x14ac:dyDescent="0.2">
      <c r="H708" s="46"/>
      <c r="I708" s="46"/>
      <c r="J708" s="47"/>
      <c r="K708" s="48"/>
      <c r="L708" s="48"/>
    </row>
    <row r="709" spans="8:12" ht="15.75" customHeight="1" x14ac:dyDescent="0.2">
      <c r="H709" s="46"/>
      <c r="I709" s="46"/>
      <c r="J709" s="47"/>
      <c r="K709" s="48"/>
      <c r="L709" s="48"/>
    </row>
    <row r="710" spans="8:12" ht="15.75" customHeight="1" x14ac:dyDescent="0.2">
      <c r="H710" s="46"/>
      <c r="I710" s="46"/>
      <c r="J710" s="47"/>
      <c r="K710" s="48"/>
      <c r="L710" s="48"/>
    </row>
    <row r="711" spans="8:12" ht="15.75" customHeight="1" x14ac:dyDescent="0.2">
      <c r="H711" s="46"/>
      <c r="I711" s="46"/>
      <c r="J711" s="47"/>
      <c r="K711" s="48"/>
      <c r="L711" s="48"/>
    </row>
    <row r="712" spans="8:12" ht="15.75" customHeight="1" x14ac:dyDescent="0.2">
      <c r="H712" s="46"/>
      <c r="I712" s="46"/>
      <c r="J712" s="47"/>
      <c r="K712" s="48"/>
      <c r="L712" s="48"/>
    </row>
    <row r="713" spans="8:12" ht="15.75" customHeight="1" x14ac:dyDescent="0.2">
      <c r="H713" s="46"/>
      <c r="I713" s="46"/>
      <c r="J713" s="47"/>
      <c r="K713" s="48"/>
      <c r="L713" s="48"/>
    </row>
    <row r="714" spans="8:12" ht="15.75" customHeight="1" x14ac:dyDescent="0.2">
      <c r="H714" s="46"/>
      <c r="I714" s="46"/>
      <c r="J714" s="47"/>
      <c r="K714" s="48"/>
      <c r="L714" s="48"/>
    </row>
    <row r="715" spans="8:12" ht="15.75" customHeight="1" x14ac:dyDescent="0.2">
      <c r="H715" s="46"/>
      <c r="I715" s="46"/>
      <c r="J715" s="47"/>
      <c r="K715" s="48"/>
      <c r="L715" s="48"/>
    </row>
    <row r="716" spans="8:12" ht="15.75" customHeight="1" x14ac:dyDescent="0.2">
      <c r="H716" s="46"/>
      <c r="I716" s="46"/>
      <c r="J716" s="47"/>
      <c r="K716" s="48"/>
      <c r="L716" s="48"/>
    </row>
    <row r="717" spans="8:12" ht="15.75" customHeight="1" x14ac:dyDescent="0.2">
      <c r="H717" s="46"/>
      <c r="I717" s="46"/>
      <c r="J717" s="47"/>
      <c r="K717" s="48"/>
      <c r="L717" s="48"/>
    </row>
    <row r="718" spans="8:12" ht="15.75" customHeight="1" x14ac:dyDescent="0.2">
      <c r="H718" s="46"/>
      <c r="I718" s="46"/>
      <c r="J718" s="47"/>
      <c r="K718" s="48"/>
      <c r="L718" s="48"/>
    </row>
    <row r="719" spans="8:12" ht="15.75" customHeight="1" x14ac:dyDescent="0.2">
      <c r="H719" s="46"/>
      <c r="I719" s="46"/>
      <c r="J719" s="47"/>
      <c r="K719" s="48"/>
      <c r="L719" s="48"/>
    </row>
    <row r="720" spans="8:12" ht="15.75" customHeight="1" x14ac:dyDescent="0.2">
      <c r="H720" s="46"/>
      <c r="I720" s="46"/>
      <c r="J720" s="47"/>
      <c r="K720" s="48"/>
      <c r="L720" s="48"/>
    </row>
    <row r="721" spans="8:12" ht="15.75" customHeight="1" x14ac:dyDescent="0.2">
      <c r="H721" s="46"/>
      <c r="I721" s="46"/>
      <c r="J721" s="47"/>
      <c r="K721" s="48"/>
      <c r="L721" s="48"/>
    </row>
    <row r="722" spans="8:12" ht="15.75" customHeight="1" x14ac:dyDescent="0.2">
      <c r="H722" s="46"/>
      <c r="I722" s="46"/>
      <c r="J722" s="47"/>
      <c r="K722" s="48"/>
      <c r="L722" s="48"/>
    </row>
    <row r="723" spans="8:12" ht="15.75" customHeight="1" x14ac:dyDescent="0.2">
      <c r="H723" s="46"/>
      <c r="I723" s="46"/>
      <c r="J723" s="47"/>
      <c r="K723" s="48"/>
      <c r="L723" s="48"/>
    </row>
    <row r="724" spans="8:12" ht="15.75" customHeight="1" x14ac:dyDescent="0.2">
      <c r="H724" s="46"/>
      <c r="I724" s="46"/>
      <c r="J724" s="47"/>
      <c r="K724" s="48"/>
      <c r="L724" s="48"/>
    </row>
    <row r="725" spans="8:12" ht="15.75" customHeight="1" x14ac:dyDescent="0.2">
      <c r="H725" s="46"/>
      <c r="I725" s="46"/>
      <c r="J725" s="47"/>
      <c r="K725" s="48"/>
      <c r="L725" s="48"/>
    </row>
    <row r="726" spans="8:12" ht="15.75" customHeight="1" x14ac:dyDescent="0.2">
      <c r="H726" s="46"/>
      <c r="I726" s="46"/>
      <c r="J726" s="47"/>
      <c r="K726" s="48"/>
      <c r="L726" s="48"/>
    </row>
    <row r="727" spans="8:12" ht="15.75" customHeight="1" x14ac:dyDescent="0.2">
      <c r="H727" s="46"/>
      <c r="I727" s="46"/>
      <c r="J727" s="47"/>
      <c r="K727" s="48"/>
      <c r="L727" s="48"/>
    </row>
    <row r="728" spans="8:12" ht="15.75" customHeight="1" x14ac:dyDescent="0.2">
      <c r="H728" s="46"/>
      <c r="I728" s="46"/>
      <c r="J728" s="47"/>
      <c r="K728" s="48"/>
      <c r="L728" s="48"/>
    </row>
    <row r="729" spans="8:12" ht="15.75" customHeight="1" x14ac:dyDescent="0.2">
      <c r="H729" s="46"/>
      <c r="I729" s="46"/>
      <c r="J729" s="47"/>
      <c r="K729" s="48"/>
      <c r="L729" s="48"/>
    </row>
    <row r="730" spans="8:12" ht="15.75" customHeight="1" x14ac:dyDescent="0.2">
      <c r="H730" s="46"/>
      <c r="I730" s="46"/>
      <c r="J730" s="47"/>
      <c r="K730" s="48"/>
      <c r="L730" s="48"/>
    </row>
    <row r="731" spans="8:12" ht="15.75" customHeight="1" x14ac:dyDescent="0.2">
      <c r="H731" s="46"/>
      <c r="I731" s="46"/>
      <c r="J731" s="47"/>
      <c r="K731" s="48"/>
      <c r="L731" s="48"/>
    </row>
    <row r="732" spans="8:12" ht="15.75" customHeight="1" x14ac:dyDescent="0.2">
      <c r="H732" s="46"/>
      <c r="I732" s="46"/>
      <c r="J732" s="47"/>
      <c r="K732" s="48"/>
      <c r="L732" s="48"/>
    </row>
    <row r="733" spans="8:12" ht="15.75" customHeight="1" x14ac:dyDescent="0.2">
      <c r="H733" s="46"/>
      <c r="I733" s="46"/>
      <c r="J733" s="47"/>
      <c r="K733" s="48"/>
      <c r="L733" s="48"/>
    </row>
    <row r="734" spans="8:12" ht="15.75" customHeight="1" x14ac:dyDescent="0.2">
      <c r="H734" s="46"/>
      <c r="I734" s="46"/>
      <c r="J734" s="47"/>
      <c r="K734" s="48"/>
      <c r="L734" s="48"/>
    </row>
    <row r="735" spans="8:12" ht="15.75" customHeight="1" x14ac:dyDescent="0.2">
      <c r="H735" s="46"/>
      <c r="I735" s="46"/>
      <c r="J735" s="47"/>
      <c r="K735" s="48"/>
      <c r="L735" s="48"/>
    </row>
    <row r="736" spans="8:12" ht="15.75" customHeight="1" x14ac:dyDescent="0.2">
      <c r="H736" s="46"/>
      <c r="I736" s="46"/>
      <c r="J736" s="47"/>
      <c r="K736" s="48"/>
      <c r="L736" s="48"/>
    </row>
    <row r="737" spans="8:12" ht="15.75" customHeight="1" x14ac:dyDescent="0.2">
      <c r="H737" s="46"/>
      <c r="I737" s="46"/>
      <c r="J737" s="47"/>
      <c r="K737" s="48"/>
      <c r="L737" s="48"/>
    </row>
    <row r="738" spans="8:12" ht="15.75" customHeight="1" x14ac:dyDescent="0.2">
      <c r="H738" s="46"/>
      <c r="I738" s="46"/>
      <c r="J738" s="47"/>
      <c r="K738" s="48"/>
      <c r="L738" s="48"/>
    </row>
    <row r="739" spans="8:12" ht="15.75" customHeight="1" x14ac:dyDescent="0.2">
      <c r="H739" s="46"/>
      <c r="I739" s="46"/>
      <c r="J739" s="47"/>
      <c r="K739" s="48"/>
      <c r="L739" s="48"/>
    </row>
    <row r="740" spans="8:12" ht="15.75" customHeight="1" x14ac:dyDescent="0.2">
      <c r="H740" s="46"/>
      <c r="I740" s="46"/>
      <c r="J740" s="47"/>
      <c r="K740" s="48"/>
      <c r="L740" s="48"/>
    </row>
    <row r="741" spans="8:12" ht="15.75" customHeight="1" x14ac:dyDescent="0.2">
      <c r="H741" s="46"/>
      <c r="I741" s="46"/>
      <c r="J741" s="47"/>
      <c r="K741" s="48"/>
      <c r="L741" s="48"/>
    </row>
    <row r="742" spans="8:12" ht="15.75" customHeight="1" x14ac:dyDescent="0.2">
      <c r="H742" s="46"/>
      <c r="I742" s="46"/>
      <c r="J742" s="47"/>
      <c r="K742" s="48"/>
      <c r="L742" s="48"/>
    </row>
    <row r="743" spans="8:12" ht="15.75" customHeight="1" x14ac:dyDescent="0.2">
      <c r="H743" s="46"/>
      <c r="I743" s="46"/>
      <c r="J743" s="47"/>
      <c r="K743" s="48"/>
      <c r="L743" s="48"/>
    </row>
    <row r="744" spans="8:12" ht="15.75" customHeight="1" x14ac:dyDescent="0.2">
      <c r="H744" s="46"/>
      <c r="I744" s="46"/>
      <c r="J744" s="47"/>
      <c r="K744" s="48"/>
      <c r="L744" s="48"/>
    </row>
    <row r="745" spans="8:12" ht="15.75" customHeight="1" x14ac:dyDescent="0.2">
      <c r="H745" s="46"/>
      <c r="I745" s="46"/>
      <c r="J745" s="47"/>
      <c r="K745" s="48"/>
      <c r="L745" s="48"/>
    </row>
    <row r="746" spans="8:12" ht="15.75" customHeight="1" x14ac:dyDescent="0.2">
      <c r="H746" s="46"/>
      <c r="I746" s="46"/>
      <c r="J746" s="47"/>
      <c r="K746" s="48"/>
      <c r="L746" s="48"/>
    </row>
    <row r="747" spans="8:12" ht="15.75" customHeight="1" x14ac:dyDescent="0.2">
      <c r="H747" s="46"/>
      <c r="I747" s="46"/>
      <c r="J747" s="47"/>
      <c r="K747" s="48"/>
      <c r="L747" s="48"/>
    </row>
    <row r="748" spans="8:12" ht="15.75" customHeight="1" x14ac:dyDescent="0.2">
      <c r="H748" s="46"/>
      <c r="I748" s="46"/>
      <c r="J748" s="47"/>
      <c r="K748" s="48"/>
      <c r="L748" s="48"/>
    </row>
    <row r="749" spans="8:12" ht="15.75" customHeight="1" x14ac:dyDescent="0.2">
      <c r="H749" s="46"/>
      <c r="I749" s="46"/>
      <c r="J749" s="47"/>
      <c r="K749" s="48"/>
      <c r="L749" s="48"/>
    </row>
    <row r="750" spans="8:12" ht="15.75" customHeight="1" x14ac:dyDescent="0.2">
      <c r="H750" s="46"/>
      <c r="I750" s="46"/>
      <c r="J750" s="47"/>
      <c r="K750" s="48"/>
      <c r="L750" s="48"/>
    </row>
    <row r="751" spans="8:12" ht="15.75" customHeight="1" x14ac:dyDescent="0.2">
      <c r="H751" s="46"/>
      <c r="I751" s="46"/>
      <c r="J751" s="47"/>
      <c r="K751" s="48"/>
      <c r="L751" s="48"/>
    </row>
    <row r="752" spans="8:12" ht="15.75" customHeight="1" x14ac:dyDescent="0.2">
      <c r="H752" s="46"/>
      <c r="I752" s="46"/>
      <c r="J752" s="47"/>
      <c r="K752" s="48"/>
      <c r="L752" s="48"/>
    </row>
    <row r="753" spans="8:12" ht="15.75" customHeight="1" x14ac:dyDescent="0.2">
      <c r="H753" s="46"/>
      <c r="I753" s="46"/>
      <c r="J753" s="47"/>
      <c r="K753" s="48"/>
      <c r="L753" s="48"/>
    </row>
    <row r="754" spans="8:12" ht="15.75" customHeight="1" x14ac:dyDescent="0.2">
      <c r="H754" s="46"/>
      <c r="I754" s="46"/>
      <c r="J754" s="47"/>
      <c r="K754" s="48"/>
      <c r="L754" s="48"/>
    </row>
    <row r="755" spans="8:12" ht="15.75" customHeight="1" x14ac:dyDescent="0.2">
      <c r="H755" s="46"/>
      <c r="I755" s="46"/>
      <c r="J755" s="47"/>
      <c r="K755" s="48"/>
      <c r="L755" s="48"/>
    </row>
    <row r="756" spans="8:12" ht="15.75" customHeight="1" x14ac:dyDescent="0.2">
      <c r="H756" s="46"/>
      <c r="I756" s="46"/>
      <c r="J756" s="47"/>
      <c r="K756" s="48"/>
      <c r="L756" s="48"/>
    </row>
    <row r="757" spans="8:12" ht="15.75" customHeight="1" x14ac:dyDescent="0.2">
      <c r="H757" s="46"/>
      <c r="I757" s="46"/>
      <c r="J757" s="47"/>
      <c r="K757" s="48"/>
      <c r="L757" s="48"/>
    </row>
    <row r="758" spans="8:12" ht="15.75" customHeight="1" x14ac:dyDescent="0.2">
      <c r="H758" s="46"/>
      <c r="I758" s="46"/>
      <c r="J758" s="47"/>
      <c r="K758" s="48"/>
      <c r="L758" s="48"/>
    </row>
    <row r="759" spans="8:12" ht="15.75" customHeight="1" x14ac:dyDescent="0.2">
      <c r="H759" s="46"/>
      <c r="I759" s="46"/>
      <c r="J759" s="47"/>
      <c r="K759" s="48"/>
      <c r="L759" s="48"/>
    </row>
    <row r="760" spans="8:12" ht="15.75" customHeight="1" x14ac:dyDescent="0.2">
      <c r="H760" s="46"/>
      <c r="I760" s="46"/>
      <c r="J760" s="47"/>
      <c r="K760" s="48"/>
      <c r="L760" s="48"/>
    </row>
    <row r="761" spans="8:12" ht="15.75" customHeight="1" x14ac:dyDescent="0.2">
      <c r="H761" s="46"/>
      <c r="I761" s="46"/>
      <c r="J761" s="47"/>
      <c r="K761" s="48"/>
      <c r="L761" s="48"/>
    </row>
    <row r="762" spans="8:12" ht="15.75" customHeight="1" x14ac:dyDescent="0.2">
      <c r="H762" s="46"/>
      <c r="I762" s="46"/>
      <c r="J762" s="47"/>
      <c r="K762" s="48"/>
      <c r="L762" s="48"/>
    </row>
    <row r="763" spans="8:12" ht="15.75" customHeight="1" x14ac:dyDescent="0.2">
      <c r="H763" s="46"/>
      <c r="I763" s="46"/>
      <c r="J763" s="47"/>
      <c r="K763" s="48"/>
      <c r="L763" s="48"/>
    </row>
    <row r="764" spans="8:12" ht="15.75" customHeight="1" x14ac:dyDescent="0.2">
      <c r="H764" s="46"/>
      <c r="I764" s="46"/>
      <c r="J764" s="47"/>
      <c r="K764" s="48"/>
      <c r="L764" s="48"/>
    </row>
    <row r="765" spans="8:12" ht="15.75" customHeight="1" x14ac:dyDescent="0.2">
      <c r="H765" s="46"/>
      <c r="I765" s="46"/>
      <c r="J765" s="47"/>
      <c r="K765" s="48"/>
      <c r="L765" s="48"/>
    </row>
    <row r="766" spans="8:12" ht="15.75" customHeight="1" x14ac:dyDescent="0.2">
      <c r="H766" s="46"/>
      <c r="I766" s="46"/>
      <c r="J766" s="47"/>
      <c r="K766" s="48"/>
      <c r="L766" s="48"/>
    </row>
    <row r="767" spans="8:12" ht="15.75" customHeight="1" x14ac:dyDescent="0.2">
      <c r="H767" s="46"/>
      <c r="I767" s="46"/>
      <c r="J767" s="47"/>
      <c r="K767" s="48"/>
      <c r="L767" s="48"/>
    </row>
    <row r="768" spans="8:12" ht="15.75" customHeight="1" x14ac:dyDescent="0.2">
      <c r="H768" s="46"/>
      <c r="I768" s="46"/>
      <c r="J768" s="47"/>
      <c r="K768" s="48"/>
      <c r="L768" s="48"/>
    </row>
    <row r="769" spans="8:12" ht="15.75" customHeight="1" x14ac:dyDescent="0.2">
      <c r="H769" s="46"/>
      <c r="I769" s="46"/>
      <c r="J769" s="47"/>
      <c r="K769" s="48"/>
      <c r="L769" s="48"/>
    </row>
    <row r="770" spans="8:12" ht="15.75" customHeight="1" x14ac:dyDescent="0.2">
      <c r="H770" s="46"/>
      <c r="I770" s="46"/>
      <c r="J770" s="47"/>
      <c r="K770" s="48"/>
      <c r="L770" s="48"/>
    </row>
    <row r="771" spans="8:12" ht="15.75" customHeight="1" x14ac:dyDescent="0.2">
      <c r="H771" s="46"/>
      <c r="I771" s="46"/>
      <c r="J771" s="47"/>
      <c r="K771" s="48"/>
      <c r="L771" s="48"/>
    </row>
    <row r="772" spans="8:12" ht="15.75" customHeight="1" x14ac:dyDescent="0.2">
      <c r="H772" s="46"/>
      <c r="I772" s="46"/>
      <c r="J772" s="47"/>
      <c r="K772" s="48"/>
      <c r="L772" s="48"/>
    </row>
    <row r="773" spans="8:12" ht="15.75" customHeight="1" x14ac:dyDescent="0.2">
      <c r="H773" s="46"/>
      <c r="I773" s="46"/>
      <c r="J773" s="47"/>
      <c r="K773" s="48"/>
      <c r="L773" s="48"/>
    </row>
    <row r="774" spans="8:12" ht="15.75" customHeight="1" x14ac:dyDescent="0.2">
      <c r="H774" s="46"/>
      <c r="I774" s="46"/>
      <c r="J774" s="47"/>
      <c r="K774" s="48"/>
      <c r="L774" s="48"/>
    </row>
    <row r="775" spans="8:12" ht="15.75" customHeight="1" x14ac:dyDescent="0.2">
      <c r="H775" s="46"/>
      <c r="I775" s="46"/>
      <c r="J775" s="47"/>
      <c r="K775" s="48"/>
      <c r="L775" s="48"/>
    </row>
    <row r="776" spans="8:12" ht="15.75" customHeight="1" x14ac:dyDescent="0.2">
      <c r="H776" s="46"/>
      <c r="I776" s="46"/>
      <c r="J776" s="47"/>
      <c r="K776" s="48"/>
      <c r="L776" s="48"/>
    </row>
    <row r="777" spans="8:12" ht="15.75" customHeight="1" x14ac:dyDescent="0.2">
      <c r="H777" s="46"/>
      <c r="I777" s="46"/>
      <c r="J777" s="47"/>
      <c r="K777" s="48"/>
      <c r="L777" s="48"/>
    </row>
    <row r="778" spans="8:12" ht="15.75" customHeight="1" x14ac:dyDescent="0.2">
      <c r="H778" s="46"/>
      <c r="I778" s="46"/>
      <c r="J778" s="47"/>
      <c r="K778" s="48"/>
      <c r="L778" s="48"/>
    </row>
    <row r="779" spans="8:12" ht="15.75" customHeight="1" x14ac:dyDescent="0.2">
      <c r="H779" s="46"/>
      <c r="I779" s="46"/>
      <c r="J779" s="47"/>
      <c r="K779" s="48"/>
      <c r="L779" s="48"/>
    </row>
    <row r="780" spans="8:12" ht="15.75" customHeight="1" x14ac:dyDescent="0.2">
      <c r="H780" s="46"/>
      <c r="I780" s="46"/>
      <c r="J780" s="47"/>
      <c r="K780" s="48"/>
      <c r="L780" s="48"/>
    </row>
    <row r="781" spans="8:12" ht="15.75" customHeight="1" x14ac:dyDescent="0.2">
      <c r="H781" s="46"/>
      <c r="I781" s="46"/>
      <c r="J781" s="47"/>
      <c r="K781" s="48"/>
      <c r="L781" s="48"/>
    </row>
    <row r="782" spans="8:12" ht="15.75" customHeight="1" x14ac:dyDescent="0.2">
      <c r="H782" s="46"/>
      <c r="I782" s="46"/>
      <c r="J782" s="47"/>
      <c r="K782" s="48"/>
      <c r="L782" s="48"/>
    </row>
    <row r="783" spans="8:12" ht="15.75" customHeight="1" x14ac:dyDescent="0.2">
      <c r="H783" s="46"/>
      <c r="I783" s="46"/>
      <c r="J783" s="47"/>
      <c r="K783" s="48"/>
      <c r="L783" s="48"/>
    </row>
    <row r="784" spans="8:12" ht="15.75" customHeight="1" x14ac:dyDescent="0.2">
      <c r="H784" s="46"/>
      <c r="I784" s="46"/>
      <c r="J784" s="47"/>
      <c r="K784" s="48"/>
      <c r="L784" s="48"/>
    </row>
    <row r="785" spans="8:12" ht="15.75" customHeight="1" x14ac:dyDescent="0.2">
      <c r="H785" s="46"/>
      <c r="I785" s="46"/>
      <c r="J785" s="47"/>
      <c r="K785" s="48"/>
      <c r="L785" s="48"/>
    </row>
    <row r="786" spans="8:12" ht="15.75" customHeight="1" x14ac:dyDescent="0.2">
      <c r="H786" s="46"/>
      <c r="I786" s="46"/>
      <c r="J786" s="47"/>
      <c r="K786" s="48"/>
      <c r="L786" s="48"/>
    </row>
    <row r="787" spans="8:12" ht="15.75" customHeight="1" x14ac:dyDescent="0.2">
      <c r="H787" s="46"/>
      <c r="I787" s="46"/>
      <c r="J787" s="47"/>
      <c r="K787" s="48"/>
      <c r="L787" s="48"/>
    </row>
    <row r="788" spans="8:12" ht="15.75" customHeight="1" x14ac:dyDescent="0.2">
      <c r="H788" s="46"/>
      <c r="I788" s="46"/>
      <c r="J788" s="47"/>
      <c r="K788" s="48"/>
      <c r="L788" s="48"/>
    </row>
    <row r="789" spans="8:12" ht="15.75" customHeight="1" x14ac:dyDescent="0.2">
      <c r="H789" s="46"/>
      <c r="I789" s="46"/>
      <c r="J789" s="47"/>
      <c r="K789" s="48"/>
      <c r="L789" s="48"/>
    </row>
    <row r="790" spans="8:12" ht="15.75" customHeight="1" x14ac:dyDescent="0.2">
      <c r="H790" s="46"/>
      <c r="I790" s="46"/>
      <c r="J790" s="47"/>
      <c r="K790" s="48"/>
      <c r="L790" s="48"/>
    </row>
    <row r="791" spans="8:12" ht="15.75" customHeight="1" x14ac:dyDescent="0.2">
      <c r="H791" s="46"/>
      <c r="I791" s="46"/>
      <c r="J791" s="47"/>
      <c r="K791" s="48"/>
      <c r="L791" s="48"/>
    </row>
    <row r="792" spans="8:12" ht="15.75" customHeight="1" x14ac:dyDescent="0.2">
      <c r="H792" s="46"/>
      <c r="I792" s="46"/>
      <c r="J792" s="47"/>
      <c r="K792" s="48"/>
      <c r="L792" s="48"/>
    </row>
    <row r="793" spans="8:12" ht="15.75" customHeight="1" x14ac:dyDescent="0.2">
      <c r="H793" s="46"/>
      <c r="I793" s="46"/>
      <c r="J793" s="47"/>
      <c r="K793" s="48"/>
      <c r="L793" s="48"/>
    </row>
    <row r="794" spans="8:12" ht="15.75" customHeight="1" x14ac:dyDescent="0.2">
      <c r="H794" s="46"/>
      <c r="I794" s="46"/>
      <c r="J794" s="47"/>
      <c r="K794" s="48"/>
      <c r="L794" s="48"/>
    </row>
    <row r="795" spans="8:12" ht="15.75" customHeight="1" x14ac:dyDescent="0.2">
      <c r="H795" s="46"/>
      <c r="I795" s="46"/>
      <c r="J795" s="47"/>
      <c r="K795" s="48"/>
      <c r="L795" s="48"/>
    </row>
    <row r="796" spans="8:12" ht="15.75" customHeight="1" x14ac:dyDescent="0.2">
      <c r="H796" s="46"/>
      <c r="I796" s="46"/>
      <c r="J796" s="47"/>
      <c r="K796" s="48"/>
      <c r="L796" s="48"/>
    </row>
    <row r="797" spans="8:12" ht="15.75" customHeight="1" x14ac:dyDescent="0.2">
      <c r="H797" s="46"/>
      <c r="I797" s="46"/>
      <c r="J797" s="47"/>
      <c r="K797" s="48"/>
      <c r="L797" s="48"/>
    </row>
    <row r="798" spans="8:12" ht="15.75" customHeight="1" x14ac:dyDescent="0.2">
      <c r="H798" s="46"/>
      <c r="I798" s="46"/>
      <c r="J798" s="47"/>
      <c r="K798" s="48"/>
      <c r="L798" s="48"/>
    </row>
    <row r="799" spans="8:12" ht="15.75" customHeight="1" x14ac:dyDescent="0.2">
      <c r="H799" s="46"/>
      <c r="I799" s="46"/>
      <c r="J799" s="47"/>
      <c r="K799" s="48"/>
      <c r="L799" s="48"/>
    </row>
    <row r="800" spans="8:12" ht="15.75" customHeight="1" x14ac:dyDescent="0.2">
      <c r="H800" s="46"/>
      <c r="I800" s="46"/>
      <c r="J800" s="47"/>
      <c r="K800" s="48"/>
      <c r="L800" s="48"/>
    </row>
    <row r="801" spans="8:12" ht="15.75" customHeight="1" x14ac:dyDescent="0.2">
      <c r="H801" s="46"/>
      <c r="I801" s="46"/>
      <c r="J801" s="47"/>
      <c r="K801" s="48"/>
      <c r="L801" s="48"/>
    </row>
    <row r="802" spans="8:12" ht="15.75" customHeight="1" x14ac:dyDescent="0.2">
      <c r="H802" s="46"/>
      <c r="I802" s="46"/>
      <c r="J802" s="47"/>
      <c r="K802" s="48"/>
      <c r="L802" s="48"/>
    </row>
    <row r="803" spans="8:12" ht="15.75" customHeight="1" x14ac:dyDescent="0.2">
      <c r="H803" s="46"/>
      <c r="I803" s="46"/>
      <c r="J803" s="47"/>
      <c r="K803" s="48"/>
      <c r="L803" s="48"/>
    </row>
    <row r="804" spans="8:12" ht="15.75" customHeight="1" x14ac:dyDescent="0.2">
      <c r="H804" s="46"/>
      <c r="I804" s="46"/>
      <c r="J804" s="47"/>
      <c r="K804" s="48"/>
      <c r="L804" s="48"/>
    </row>
    <row r="805" spans="8:12" ht="15.75" customHeight="1" x14ac:dyDescent="0.2">
      <c r="H805" s="46"/>
      <c r="I805" s="46"/>
      <c r="J805" s="47"/>
      <c r="K805" s="48"/>
      <c r="L805" s="48"/>
    </row>
    <row r="806" spans="8:12" ht="15.75" customHeight="1" x14ac:dyDescent="0.2">
      <c r="H806" s="46"/>
      <c r="I806" s="46"/>
      <c r="J806" s="47"/>
      <c r="K806" s="48"/>
      <c r="L806" s="48"/>
    </row>
    <row r="807" spans="8:12" ht="15.75" customHeight="1" x14ac:dyDescent="0.2">
      <c r="H807" s="46"/>
      <c r="I807" s="46"/>
      <c r="J807" s="47"/>
      <c r="K807" s="48"/>
      <c r="L807" s="48"/>
    </row>
    <row r="808" spans="8:12" ht="15.75" customHeight="1" x14ac:dyDescent="0.2">
      <c r="H808" s="46"/>
      <c r="I808" s="46"/>
      <c r="J808" s="47"/>
      <c r="K808" s="48"/>
      <c r="L808" s="48"/>
    </row>
    <row r="809" spans="8:12" ht="15.75" customHeight="1" x14ac:dyDescent="0.2">
      <c r="H809" s="46"/>
      <c r="I809" s="46"/>
      <c r="J809" s="47"/>
      <c r="K809" s="48"/>
      <c r="L809" s="48"/>
    </row>
    <row r="810" spans="8:12" ht="15.75" customHeight="1" x14ac:dyDescent="0.2">
      <c r="H810" s="46"/>
      <c r="I810" s="46"/>
      <c r="J810" s="47"/>
      <c r="K810" s="48"/>
      <c r="L810" s="48"/>
    </row>
    <row r="811" spans="8:12" ht="15.75" customHeight="1" x14ac:dyDescent="0.2">
      <c r="H811" s="46"/>
      <c r="I811" s="46"/>
      <c r="J811" s="47"/>
      <c r="K811" s="48"/>
      <c r="L811" s="48"/>
    </row>
    <row r="812" spans="8:12" ht="15.75" customHeight="1" x14ac:dyDescent="0.2">
      <c r="H812" s="46"/>
      <c r="I812" s="46"/>
      <c r="J812" s="47"/>
      <c r="K812" s="48"/>
      <c r="L812" s="48"/>
    </row>
    <row r="813" spans="8:12" ht="15.75" customHeight="1" x14ac:dyDescent="0.2">
      <c r="H813" s="46"/>
      <c r="I813" s="46"/>
      <c r="J813" s="47"/>
      <c r="K813" s="48"/>
      <c r="L813" s="48"/>
    </row>
    <row r="814" spans="8:12" ht="15.75" customHeight="1" x14ac:dyDescent="0.2">
      <c r="H814" s="46"/>
      <c r="I814" s="46"/>
      <c r="J814" s="47"/>
      <c r="K814" s="48"/>
      <c r="L814" s="48"/>
    </row>
    <row r="815" spans="8:12" ht="15.75" customHeight="1" x14ac:dyDescent="0.2">
      <c r="H815" s="46"/>
      <c r="I815" s="46"/>
      <c r="J815" s="47"/>
      <c r="K815" s="48"/>
      <c r="L815" s="48"/>
    </row>
    <row r="816" spans="8:12" ht="15.75" customHeight="1" x14ac:dyDescent="0.2">
      <c r="H816" s="46"/>
      <c r="I816" s="46"/>
      <c r="J816" s="47"/>
      <c r="K816" s="48"/>
      <c r="L816" s="48"/>
    </row>
    <row r="817" spans="8:12" ht="15.75" customHeight="1" x14ac:dyDescent="0.2">
      <c r="H817" s="46"/>
      <c r="I817" s="46"/>
      <c r="J817" s="47"/>
      <c r="K817" s="48"/>
      <c r="L817" s="48"/>
    </row>
    <row r="818" spans="8:12" ht="15.75" customHeight="1" x14ac:dyDescent="0.2">
      <c r="H818" s="46"/>
      <c r="I818" s="46"/>
      <c r="J818" s="47"/>
      <c r="K818" s="48"/>
      <c r="L818" s="48"/>
    </row>
    <row r="819" spans="8:12" ht="15.75" customHeight="1" x14ac:dyDescent="0.2">
      <c r="H819" s="46"/>
      <c r="I819" s="46"/>
      <c r="J819" s="47"/>
      <c r="K819" s="48"/>
      <c r="L819" s="48"/>
    </row>
    <row r="820" spans="8:12" ht="15.75" customHeight="1" x14ac:dyDescent="0.2">
      <c r="H820" s="46"/>
      <c r="I820" s="46"/>
      <c r="J820" s="47"/>
      <c r="K820" s="48"/>
      <c r="L820" s="48"/>
    </row>
    <row r="821" spans="8:12" ht="15.75" customHeight="1" x14ac:dyDescent="0.2">
      <c r="H821" s="46"/>
      <c r="I821" s="46"/>
      <c r="J821" s="47"/>
      <c r="K821" s="48"/>
      <c r="L821" s="48"/>
    </row>
    <row r="822" spans="8:12" ht="15.75" customHeight="1" x14ac:dyDescent="0.2">
      <c r="H822" s="46"/>
      <c r="I822" s="46"/>
      <c r="J822" s="47"/>
      <c r="K822" s="48"/>
      <c r="L822" s="48"/>
    </row>
    <row r="823" spans="8:12" ht="15.75" customHeight="1" x14ac:dyDescent="0.2">
      <c r="H823" s="46"/>
      <c r="I823" s="46"/>
      <c r="J823" s="47"/>
      <c r="K823" s="48"/>
      <c r="L823" s="48"/>
    </row>
    <row r="824" spans="8:12" ht="15.75" customHeight="1" x14ac:dyDescent="0.2">
      <c r="H824" s="46"/>
      <c r="I824" s="46"/>
      <c r="J824" s="47"/>
      <c r="K824" s="48"/>
      <c r="L824" s="48"/>
    </row>
    <row r="825" spans="8:12" ht="15.75" customHeight="1" x14ac:dyDescent="0.2">
      <c r="H825" s="46"/>
      <c r="I825" s="46"/>
      <c r="J825" s="47"/>
      <c r="K825" s="48"/>
      <c r="L825" s="48"/>
    </row>
    <row r="826" spans="8:12" ht="15.75" customHeight="1" x14ac:dyDescent="0.2">
      <c r="H826" s="46"/>
      <c r="I826" s="46"/>
      <c r="J826" s="47"/>
      <c r="K826" s="48"/>
      <c r="L826" s="48"/>
    </row>
    <row r="827" spans="8:12" ht="15.75" customHeight="1" x14ac:dyDescent="0.2">
      <c r="H827" s="46"/>
      <c r="I827" s="46"/>
      <c r="J827" s="47"/>
      <c r="K827" s="48"/>
      <c r="L827" s="48"/>
    </row>
    <row r="828" spans="8:12" ht="15.75" customHeight="1" x14ac:dyDescent="0.2">
      <c r="H828" s="46"/>
      <c r="I828" s="46"/>
      <c r="J828" s="47"/>
      <c r="K828" s="48"/>
      <c r="L828" s="48"/>
    </row>
    <row r="829" spans="8:12" ht="15.75" customHeight="1" x14ac:dyDescent="0.2">
      <c r="H829" s="46"/>
      <c r="I829" s="46"/>
      <c r="J829" s="47"/>
      <c r="K829" s="48"/>
      <c r="L829" s="48"/>
    </row>
    <row r="830" spans="8:12" ht="15.75" customHeight="1" x14ac:dyDescent="0.2">
      <c r="H830" s="46"/>
      <c r="I830" s="46"/>
      <c r="J830" s="47"/>
      <c r="K830" s="48"/>
      <c r="L830" s="48"/>
    </row>
    <row r="831" spans="8:12" ht="15.75" customHeight="1" x14ac:dyDescent="0.2">
      <c r="H831" s="46"/>
      <c r="I831" s="46"/>
      <c r="J831" s="47"/>
      <c r="K831" s="48"/>
      <c r="L831" s="48"/>
    </row>
    <row r="832" spans="8:12" ht="15.75" customHeight="1" x14ac:dyDescent="0.2">
      <c r="H832" s="46"/>
      <c r="I832" s="46"/>
      <c r="J832" s="47"/>
      <c r="K832" s="48"/>
      <c r="L832" s="48"/>
    </row>
    <row r="833" spans="8:12" ht="15.75" customHeight="1" x14ac:dyDescent="0.2">
      <c r="H833" s="46"/>
      <c r="I833" s="46"/>
      <c r="J833" s="47"/>
      <c r="K833" s="48"/>
      <c r="L833" s="48"/>
    </row>
    <row r="834" spans="8:12" ht="15.75" customHeight="1" x14ac:dyDescent="0.2">
      <c r="H834" s="46"/>
      <c r="I834" s="46"/>
      <c r="J834" s="47"/>
      <c r="K834" s="48"/>
      <c r="L834" s="48"/>
    </row>
    <row r="835" spans="8:12" ht="15.75" customHeight="1" x14ac:dyDescent="0.2">
      <c r="H835" s="46"/>
      <c r="I835" s="46"/>
      <c r="J835" s="47"/>
      <c r="K835" s="48"/>
      <c r="L835" s="48"/>
    </row>
    <row r="836" spans="8:12" ht="15.75" customHeight="1" x14ac:dyDescent="0.2">
      <c r="H836" s="46"/>
      <c r="I836" s="46"/>
      <c r="J836" s="47"/>
      <c r="K836" s="48"/>
      <c r="L836" s="48"/>
    </row>
    <row r="837" spans="8:12" ht="15.75" customHeight="1" x14ac:dyDescent="0.2">
      <c r="H837" s="46"/>
      <c r="I837" s="46"/>
      <c r="J837" s="47"/>
      <c r="K837" s="48"/>
      <c r="L837" s="48"/>
    </row>
    <row r="838" spans="8:12" ht="15.75" customHeight="1" x14ac:dyDescent="0.2">
      <c r="H838" s="46"/>
      <c r="I838" s="46"/>
      <c r="J838" s="47"/>
      <c r="K838" s="48"/>
      <c r="L838" s="48"/>
    </row>
    <row r="839" spans="8:12" ht="15.75" customHeight="1" x14ac:dyDescent="0.2">
      <c r="H839" s="46"/>
      <c r="I839" s="46"/>
      <c r="J839" s="47"/>
      <c r="K839" s="48"/>
      <c r="L839" s="48"/>
    </row>
    <row r="840" spans="8:12" ht="15.75" customHeight="1" x14ac:dyDescent="0.2">
      <c r="H840" s="46"/>
      <c r="I840" s="46"/>
      <c r="J840" s="47"/>
      <c r="K840" s="48"/>
      <c r="L840" s="48"/>
    </row>
    <row r="841" spans="8:12" ht="15.75" customHeight="1" x14ac:dyDescent="0.2">
      <c r="H841" s="46"/>
      <c r="I841" s="46"/>
      <c r="J841" s="47"/>
      <c r="K841" s="48"/>
      <c r="L841" s="48"/>
    </row>
    <row r="842" spans="8:12" ht="15.75" customHeight="1" x14ac:dyDescent="0.2">
      <c r="H842" s="46"/>
      <c r="I842" s="46"/>
      <c r="J842" s="47"/>
      <c r="K842" s="48"/>
      <c r="L842" s="48"/>
    </row>
    <row r="843" spans="8:12" ht="15.75" customHeight="1" x14ac:dyDescent="0.2">
      <c r="H843" s="46"/>
      <c r="I843" s="46"/>
      <c r="J843" s="47"/>
      <c r="K843" s="48"/>
      <c r="L843" s="48"/>
    </row>
    <row r="844" spans="8:12" ht="15.75" customHeight="1" x14ac:dyDescent="0.2">
      <c r="H844" s="46"/>
      <c r="I844" s="46"/>
      <c r="J844" s="47"/>
      <c r="K844" s="48"/>
      <c r="L844" s="48"/>
    </row>
    <row r="845" spans="8:12" ht="15.75" customHeight="1" x14ac:dyDescent="0.2">
      <c r="H845" s="46"/>
      <c r="I845" s="46"/>
      <c r="J845" s="47"/>
      <c r="K845" s="48"/>
      <c r="L845" s="48"/>
    </row>
    <row r="846" spans="8:12" ht="15.75" customHeight="1" x14ac:dyDescent="0.2">
      <c r="H846" s="46"/>
      <c r="I846" s="46"/>
      <c r="J846" s="47"/>
      <c r="K846" s="48"/>
      <c r="L846" s="48"/>
    </row>
    <row r="847" spans="8:12" ht="15.75" customHeight="1" x14ac:dyDescent="0.2">
      <c r="H847" s="46"/>
      <c r="I847" s="46"/>
      <c r="J847" s="47"/>
      <c r="K847" s="48"/>
      <c r="L847" s="48"/>
    </row>
    <row r="848" spans="8:12" ht="15.75" customHeight="1" x14ac:dyDescent="0.2">
      <c r="H848" s="46"/>
      <c r="I848" s="46"/>
      <c r="J848" s="47"/>
      <c r="K848" s="48"/>
      <c r="L848" s="48"/>
    </row>
    <row r="849" spans="8:12" ht="15.75" customHeight="1" x14ac:dyDescent="0.2">
      <c r="H849" s="46"/>
      <c r="I849" s="46"/>
      <c r="J849" s="47"/>
      <c r="K849" s="48"/>
      <c r="L849" s="48"/>
    </row>
    <row r="850" spans="8:12" ht="15.75" customHeight="1" x14ac:dyDescent="0.2">
      <c r="H850" s="46"/>
      <c r="I850" s="46"/>
      <c r="J850" s="47"/>
      <c r="K850" s="48"/>
      <c r="L850" s="48"/>
    </row>
    <row r="851" spans="8:12" ht="15.75" customHeight="1" x14ac:dyDescent="0.2">
      <c r="H851" s="46"/>
      <c r="I851" s="46"/>
      <c r="J851" s="47"/>
      <c r="K851" s="48"/>
      <c r="L851" s="48"/>
    </row>
    <row r="852" spans="8:12" ht="15.75" customHeight="1" x14ac:dyDescent="0.2">
      <c r="H852" s="46"/>
      <c r="I852" s="46"/>
      <c r="J852" s="47"/>
      <c r="K852" s="48"/>
      <c r="L852" s="48"/>
    </row>
    <row r="853" spans="8:12" ht="15.75" customHeight="1" x14ac:dyDescent="0.2">
      <c r="H853" s="46"/>
      <c r="I853" s="46"/>
      <c r="J853" s="47"/>
      <c r="K853" s="48"/>
      <c r="L853" s="48"/>
    </row>
    <row r="854" spans="8:12" ht="15.75" customHeight="1" x14ac:dyDescent="0.2">
      <c r="H854" s="46"/>
      <c r="I854" s="46"/>
      <c r="J854" s="47"/>
      <c r="K854" s="48"/>
      <c r="L854" s="48"/>
    </row>
    <row r="855" spans="8:12" ht="15.75" customHeight="1" x14ac:dyDescent="0.2">
      <c r="H855" s="46"/>
      <c r="I855" s="46"/>
      <c r="J855" s="47"/>
      <c r="K855" s="48"/>
      <c r="L855" s="48"/>
    </row>
    <row r="856" spans="8:12" ht="15.75" customHeight="1" x14ac:dyDescent="0.2">
      <c r="H856" s="46"/>
      <c r="I856" s="46"/>
      <c r="J856" s="47"/>
      <c r="K856" s="48"/>
      <c r="L856" s="48"/>
    </row>
    <row r="857" spans="8:12" ht="15.75" customHeight="1" x14ac:dyDescent="0.2">
      <c r="H857" s="46"/>
      <c r="I857" s="46"/>
      <c r="J857" s="47"/>
      <c r="K857" s="48"/>
      <c r="L857" s="48"/>
    </row>
    <row r="858" spans="8:12" ht="15.75" customHeight="1" x14ac:dyDescent="0.2">
      <c r="H858" s="46"/>
      <c r="I858" s="46"/>
      <c r="J858" s="47"/>
      <c r="K858" s="48"/>
      <c r="L858" s="48"/>
    </row>
    <row r="859" spans="8:12" ht="15.75" customHeight="1" x14ac:dyDescent="0.2">
      <c r="H859" s="46"/>
      <c r="I859" s="46"/>
      <c r="J859" s="47"/>
      <c r="K859" s="48"/>
      <c r="L859" s="48"/>
    </row>
    <row r="860" spans="8:12" ht="15.75" customHeight="1" x14ac:dyDescent="0.2">
      <c r="H860" s="46"/>
      <c r="I860" s="46"/>
      <c r="J860" s="47"/>
      <c r="K860" s="48"/>
      <c r="L860" s="48"/>
    </row>
    <row r="861" spans="8:12" ht="15.75" customHeight="1" x14ac:dyDescent="0.2">
      <c r="H861" s="46"/>
      <c r="I861" s="46"/>
      <c r="J861" s="47"/>
      <c r="K861" s="48"/>
      <c r="L861" s="48"/>
    </row>
    <row r="862" spans="8:12" ht="15.75" customHeight="1" x14ac:dyDescent="0.2">
      <c r="H862" s="46"/>
      <c r="I862" s="46"/>
      <c r="J862" s="47"/>
      <c r="K862" s="48"/>
      <c r="L862" s="48"/>
    </row>
    <row r="863" spans="8:12" ht="15.75" customHeight="1" x14ac:dyDescent="0.2">
      <c r="H863" s="46"/>
      <c r="I863" s="46"/>
      <c r="J863" s="47"/>
      <c r="K863" s="48"/>
      <c r="L863" s="48"/>
    </row>
    <row r="864" spans="8:12" ht="15.75" customHeight="1" x14ac:dyDescent="0.2">
      <c r="H864" s="46"/>
      <c r="I864" s="46"/>
      <c r="J864" s="47"/>
      <c r="K864" s="48"/>
      <c r="L864" s="48"/>
    </row>
    <row r="865" spans="8:12" ht="15.75" customHeight="1" x14ac:dyDescent="0.2">
      <c r="H865" s="46"/>
      <c r="I865" s="46"/>
      <c r="J865" s="47"/>
      <c r="K865" s="48"/>
      <c r="L865" s="48"/>
    </row>
    <row r="866" spans="8:12" ht="15.75" customHeight="1" x14ac:dyDescent="0.2">
      <c r="H866" s="46"/>
      <c r="I866" s="46"/>
      <c r="J866" s="47"/>
      <c r="K866" s="48"/>
      <c r="L866" s="48"/>
    </row>
    <row r="867" spans="8:12" ht="15.75" customHeight="1" x14ac:dyDescent="0.2">
      <c r="H867" s="46"/>
      <c r="I867" s="46"/>
      <c r="J867" s="47"/>
      <c r="K867" s="48"/>
      <c r="L867" s="48"/>
    </row>
    <row r="868" spans="8:12" ht="15.75" customHeight="1" x14ac:dyDescent="0.2">
      <c r="H868" s="46"/>
      <c r="I868" s="46"/>
      <c r="J868" s="47"/>
      <c r="K868" s="48"/>
      <c r="L868" s="48"/>
    </row>
    <row r="869" spans="8:12" ht="15.75" customHeight="1" x14ac:dyDescent="0.2">
      <c r="H869" s="46"/>
      <c r="I869" s="46"/>
      <c r="J869" s="47"/>
      <c r="K869" s="48"/>
      <c r="L869" s="48"/>
    </row>
    <row r="870" spans="8:12" ht="15.75" customHeight="1" x14ac:dyDescent="0.2">
      <c r="H870" s="46"/>
      <c r="I870" s="46"/>
      <c r="J870" s="47"/>
      <c r="K870" s="48"/>
      <c r="L870" s="48"/>
    </row>
    <row r="871" spans="8:12" ht="15.75" customHeight="1" x14ac:dyDescent="0.2">
      <c r="H871" s="46"/>
      <c r="I871" s="46"/>
      <c r="J871" s="47"/>
      <c r="K871" s="48"/>
      <c r="L871" s="48"/>
    </row>
    <row r="872" spans="8:12" ht="15.75" customHeight="1" x14ac:dyDescent="0.2">
      <c r="H872" s="46"/>
      <c r="I872" s="46"/>
      <c r="J872" s="47"/>
      <c r="K872" s="48"/>
      <c r="L872" s="48"/>
    </row>
    <row r="873" spans="8:12" ht="15.75" customHeight="1" x14ac:dyDescent="0.2">
      <c r="H873" s="46"/>
      <c r="I873" s="46"/>
      <c r="J873" s="47"/>
      <c r="K873" s="48"/>
      <c r="L873" s="48"/>
    </row>
    <row r="874" spans="8:12" ht="15.75" customHeight="1" x14ac:dyDescent="0.2">
      <c r="H874" s="46"/>
      <c r="I874" s="46"/>
      <c r="J874" s="47"/>
      <c r="K874" s="48"/>
      <c r="L874" s="48"/>
    </row>
    <row r="875" spans="8:12" ht="15.75" customHeight="1" x14ac:dyDescent="0.2">
      <c r="H875" s="46"/>
      <c r="I875" s="46"/>
      <c r="J875" s="47"/>
      <c r="K875" s="48"/>
      <c r="L875" s="48"/>
    </row>
    <row r="876" spans="8:12" ht="15.75" customHeight="1" x14ac:dyDescent="0.2">
      <c r="H876" s="46"/>
      <c r="I876" s="46"/>
      <c r="J876" s="47"/>
      <c r="K876" s="48"/>
      <c r="L876" s="48"/>
    </row>
    <row r="877" spans="8:12" ht="15.75" customHeight="1" x14ac:dyDescent="0.2">
      <c r="H877" s="46"/>
      <c r="I877" s="46"/>
      <c r="J877" s="47"/>
      <c r="K877" s="48"/>
      <c r="L877" s="48"/>
    </row>
    <row r="878" spans="8:12" ht="15.75" customHeight="1" x14ac:dyDescent="0.2">
      <c r="H878" s="46"/>
      <c r="I878" s="46"/>
      <c r="J878" s="47"/>
      <c r="K878" s="48"/>
      <c r="L878" s="48"/>
    </row>
    <row r="879" spans="8:12" ht="15.75" customHeight="1" x14ac:dyDescent="0.2">
      <c r="H879" s="46"/>
      <c r="I879" s="46"/>
      <c r="J879" s="47"/>
      <c r="K879" s="48"/>
      <c r="L879" s="48"/>
    </row>
    <row r="880" spans="8:12" ht="15.75" customHeight="1" x14ac:dyDescent="0.2">
      <c r="H880" s="46"/>
      <c r="I880" s="46"/>
      <c r="J880" s="47"/>
      <c r="K880" s="48"/>
      <c r="L880" s="48"/>
    </row>
    <row r="881" spans="8:12" ht="15.75" customHeight="1" x14ac:dyDescent="0.2">
      <c r="H881" s="46"/>
      <c r="I881" s="46"/>
      <c r="J881" s="47"/>
      <c r="K881" s="48"/>
      <c r="L881" s="48"/>
    </row>
    <row r="882" spans="8:12" ht="15.75" customHeight="1" x14ac:dyDescent="0.2">
      <c r="H882" s="46"/>
      <c r="I882" s="46"/>
      <c r="J882" s="47"/>
      <c r="K882" s="48"/>
      <c r="L882" s="48"/>
    </row>
    <row r="883" spans="8:12" ht="15.75" customHeight="1" x14ac:dyDescent="0.2">
      <c r="H883" s="46"/>
      <c r="I883" s="46"/>
      <c r="J883" s="47"/>
      <c r="K883" s="48"/>
      <c r="L883" s="48"/>
    </row>
    <row r="884" spans="8:12" ht="15.75" customHeight="1" x14ac:dyDescent="0.2">
      <c r="H884" s="46"/>
      <c r="I884" s="46"/>
      <c r="J884" s="47"/>
      <c r="K884" s="48"/>
      <c r="L884" s="48"/>
    </row>
    <row r="885" spans="8:12" ht="15.75" customHeight="1" x14ac:dyDescent="0.2">
      <c r="H885" s="46"/>
      <c r="I885" s="46"/>
      <c r="J885" s="47"/>
      <c r="K885" s="48"/>
      <c r="L885" s="48"/>
    </row>
    <row r="886" spans="8:12" ht="15.75" customHeight="1" x14ac:dyDescent="0.2">
      <c r="H886" s="46"/>
      <c r="I886" s="46"/>
      <c r="J886" s="47"/>
      <c r="K886" s="48"/>
      <c r="L886" s="48"/>
    </row>
    <row r="887" spans="8:12" ht="15.75" customHeight="1" x14ac:dyDescent="0.2">
      <c r="H887" s="46"/>
      <c r="I887" s="46"/>
      <c r="J887" s="47"/>
      <c r="K887" s="48"/>
      <c r="L887" s="48"/>
    </row>
    <row r="888" spans="8:12" ht="15.75" customHeight="1" x14ac:dyDescent="0.2">
      <c r="H888" s="46"/>
      <c r="I888" s="46"/>
      <c r="J888" s="47"/>
      <c r="K888" s="48"/>
      <c r="L888" s="48"/>
    </row>
    <row r="889" spans="8:12" ht="15.75" customHeight="1" x14ac:dyDescent="0.2">
      <c r="H889" s="46"/>
      <c r="I889" s="46"/>
      <c r="J889" s="47"/>
      <c r="K889" s="48"/>
      <c r="L889" s="48"/>
    </row>
    <row r="890" spans="8:12" ht="15.75" customHeight="1" x14ac:dyDescent="0.2">
      <c r="H890" s="46"/>
      <c r="I890" s="46"/>
      <c r="J890" s="47"/>
      <c r="K890" s="48"/>
      <c r="L890" s="48"/>
    </row>
    <row r="891" spans="8:12" ht="15.75" customHeight="1" x14ac:dyDescent="0.2">
      <c r="H891" s="46"/>
      <c r="I891" s="46"/>
      <c r="J891" s="47"/>
      <c r="K891" s="48"/>
      <c r="L891" s="48"/>
    </row>
    <row r="892" spans="8:12" ht="15.75" customHeight="1" x14ac:dyDescent="0.2">
      <c r="H892" s="46"/>
      <c r="I892" s="46"/>
      <c r="J892" s="47"/>
      <c r="K892" s="48"/>
      <c r="L892" s="48"/>
    </row>
    <row r="893" spans="8:12" ht="15.75" customHeight="1" x14ac:dyDescent="0.2">
      <c r="H893" s="46"/>
      <c r="I893" s="46"/>
      <c r="J893" s="47"/>
      <c r="K893" s="48"/>
      <c r="L893" s="48"/>
    </row>
    <row r="894" spans="8:12" ht="15.75" customHeight="1" x14ac:dyDescent="0.2">
      <c r="H894" s="46"/>
      <c r="I894" s="46"/>
      <c r="J894" s="47"/>
      <c r="K894" s="48"/>
      <c r="L894" s="48"/>
    </row>
    <row r="895" spans="8:12" ht="15.75" customHeight="1" x14ac:dyDescent="0.2">
      <c r="H895" s="46"/>
      <c r="I895" s="46"/>
      <c r="J895" s="47"/>
      <c r="K895" s="48"/>
      <c r="L895" s="48"/>
    </row>
    <row r="896" spans="8:12" ht="15.75" customHeight="1" x14ac:dyDescent="0.2">
      <c r="H896" s="46"/>
      <c r="I896" s="46"/>
      <c r="J896" s="47"/>
      <c r="K896" s="48"/>
      <c r="L896" s="48"/>
    </row>
    <row r="897" spans="8:12" ht="15.75" customHeight="1" x14ac:dyDescent="0.2">
      <c r="H897" s="46"/>
      <c r="I897" s="46"/>
      <c r="J897" s="47"/>
      <c r="K897" s="48"/>
      <c r="L897" s="48"/>
    </row>
    <row r="898" spans="8:12" ht="15.75" customHeight="1" x14ac:dyDescent="0.2">
      <c r="H898" s="46"/>
      <c r="I898" s="46"/>
      <c r="J898" s="47"/>
      <c r="K898" s="48"/>
      <c r="L898" s="48"/>
    </row>
    <row r="899" spans="8:12" ht="15.75" customHeight="1" x14ac:dyDescent="0.2">
      <c r="H899" s="46"/>
      <c r="I899" s="46"/>
      <c r="J899" s="47"/>
      <c r="K899" s="48"/>
      <c r="L899" s="48"/>
    </row>
  </sheetData>
  <mergeCells count="16">
    <mergeCell ref="A42:H42"/>
    <mergeCell ref="A18:A31"/>
    <mergeCell ref="A32:A41"/>
    <mergeCell ref="K8:M8"/>
    <mergeCell ref="A16:A17"/>
    <mergeCell ref="A11:A15"/>
    <mergeCell ref="B8:B9"/>
    <mergeCell ref="C8:C9"/>
    <mergeCell ref="D8:D9"/>
    <mergeCell ref="E8:E9"/>
    <mergeCell ref="A10:E10"/>
    <mergeCell ref="F8:F9"/>
    <mergeCell ref="G8:G9"/>
    <mergeCell ref="H8:H9"/>
    <mergeCell ref="I8:I9"/>
    <mergeCell ref="A8:A9"/>
  </mergeCells>
  <hyperlinks>
    <hyperlink ref="A4" r:id="rId1" xr:uid="{00000000-0004-0000-0300-000000000000}"/>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4</vt:i4>
      </vt:variant>
    </vt:vector>
  </HeadingPairs>
  <TitlesOfParts>
    <vt:vector size="4" baseType="lpstr">
      <vt:lpstr>Evaluacion preliminar</vt:lpstr>
      <vt:lpstr>SUMATORIA PONDERABLES</vt:lpstr>
      <vt:lpstr>1. CORPORACION RCP</vt:lpstr>
      <vt:lpstr>EVALUACION DE LA OFER ECONOMICA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Lina Paola Caro Porras</cp:lastModifiedBy>
  <dcterms:modified xsi:type="dcterms:W3CDTF">2025-10-21T14:18:32Z</dcterms:modified>
</cp:coreProperties>
</file>